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Отдел ИТ\Конкурсы\2020\04_РМиЗЧ 2021\Корректировка единичных расценок\"/>
    </mc:Choice>
  </mc:AlternateContent>
  <bookViews>
    <workbookView xWindow="360" yWindow="36" windowWidth="19320" windowHeight="11172"/>
  </bookViews>
  <sheets>
    <sheet name="РМиЗЧ" sheetId="4" r:id="rId1"/>
  </sheets>
  <externalReferences>
    <externalReference r:id="rId2"/>
  </externalReferences>
  <calcPr calcId="162913" refMode="R1C1"/>
</workbook>
</file>

<file path=xl/calcChain.xml><?xml version="1.0" encoding="utf-8"?>
<calcChain xmlns="http://schemas.openxmlformats.org/spreadsheetml/2006/main">
  <c r="E16" i="4" l="1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10" i="4"/>
  <c r="E11" i="4"/>
  <c r="E12" i="4"/>
  <c r="E13" i="4"/>
  <c r="E14" i="4"/>
  <c r="E15" i="4"/>
  <c r="E9" i="4"/>
  <c r="E8" i="4"/>
  <c r="E7" i="4"/>
  <c r="E6" i="4"/>
  <c r="E285" i="4" s="1"/>
  <c r="B284" i="4" l="1"/>
  <c r="C284" i="4"/>
  <c r="B7" i="4" l="1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6" i="4"/>
  <c r="C283" i="4" l="1"/>
  <c r="D283" i="4"/>
  <c r="D284" i="4"/>
  <c r="C276" i="4"/>
  <c r="D276" i="4"/>
  <c r="C277" i="4"/>
  <c r="D277" i="4"/>
  <c r="C278" i="4"/>
  <c r="D278" i="4"/>
  <c r="C279" i="4"/>
  <c r="D279" i="4"/>
  <c r="C280" i="4"/>
  <c r="D280" i="4"/>
  <c r="C281" i="4"/>
  <c r="D281" i="4"/>
  <c r="C282" i="4"/>
  <c r="D282" i="4"/>
  <c r="C274" i="4"/>
  <c r="D274" i="4"/>
  <c r="C275" i="4"/>
  <c r="D275" i="4"/>
  <c r="C7" i="4" l="1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6" i="4"/>
  <c r="D8" i="4" l="1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7" i="4"/>
  <c r="D6" i="4"/>
  <c r="D285" i="4" l="1"/>
</calcChain>
</file>

<file path=xl/sharedStrings.xml><?xml version="1.0" encoding="utf-8"?>
<sst xmlns="http://schemas.openxmlformats.org/spreadsheetml/2006/main" count="13" uniqueCount="13">
  <si>
    <t>Ед. изм.</t>
  </si>
  <si>
    <t>Итого планируемая (предельная) стоимость:</t>
  </si>
  <si>
    <t>Начальник отдела заказчика</t>
  </si>
  <si>
    <t>№ п/п</t>
  </si>
  <si>
    <t>Начальник управления КиТАСУ</t>
  </si>
  <si>
    <t>руб., без НДС</t>
  </si>
  <si>
    <t>руб., с НДС</t>
  </si>
  <si>
    <t>Начальная максимальная цена 
за единицу товара</t>
  </si>
  <si>
    <t>Наименование товара</t>
  </si>
  <si>
    <t>Спецификация расходных материалов и комплектующих для вычислительной и оргтехники. 
Начальные максимальные цены за единицу товара</t>
  </si>
  <si>
    <t>___________ Т.В. Казанкова</t>
  </si>
  <si>
    <t>Приложение №1 к техническому заданию</t>
  </si>
  <si>
    <t>______________  В.Н. Восков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</si>
</sst>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/>
    <xf numFmtId="164" fontId="7" fillId="3" borderId="0" applyNumberFormat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4" fontId="5" fillId="0" borderId="3" xfId="0" applyNumberFormat="1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1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8" fillId="0" borderId="14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right" vertical="top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9" xfId="0" applyFont="1" applyBorder="1" applyAlignment="1">
      <alignment horizontal="right" wrapText="1"/>
    </xf>
    <xf numFmtId="0" fontId="5" fillId="0" borderId="10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3">
    <cellStyle name="Акцент1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_&#1056;&#1072;&#1089;&#1095;&#1077;&#1090;%20&#1089;&#1090;&#1086;&#1080;&#1084;&#1086;&#1089;&#1090;&#1080;_&#1056;&#1052;&#1080;&#1047;&#1063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Расчет"/>
    </sheetNames>
    <sheetDataSet>
      <sheetData sheetId="0">
        <row r="9">
          <cell r="C9" t="str">
            <v>шт.</v>
          </cell>
          <cell r="G9">
            <v>401.4</v>
          </cell>
        </row>
        <row r="10">
          <cell r="G10">
            <v>817.5</v>
          </cell>
        </row>
        <row r="11">
          <cell r="G11">
            <v>1207.8</v>
          </cell>
        </row>
        <row r="12">
          <cell r="G12">
            <v>1798.9</v>
          </cell>
        </row>
        <row r="13">
          <cell r="G13">
            <v>192.97</v>
          </cell>
        </row>
        <row r="14">
          <cell r="G14">
            <v>1050.47</v>
          </cell>
        </row>
        <row r="15">
          <cell r="G15">
            <v>288.41000000000003</v>
          </cell>
        </row>
        <row r="16">
          <cell r="G16">
            <v>3529.42</v>
          </cell>
        </row>
        <row r="17">
          <cell r="G17">
            <v>1589.75</v>
          </cell>
        </row>
        <row r="18">
          <cell r="G18">
            <v>1739.57</v>
          </cell>
        </row>
        <row r="19">
          <cell r="G19">
            <v>2547.02</v>
          </cell>
        </row>
        <row r="20">
          <cell r="G20">
            <v>1728.39</v>
          </cell>
        </row>
        <row r="21">
          <cell r="G21">
            <v>3119.16</v>
          </cell>
        </row>
        <row r="22">
          <cell r="G22">
            <v>878.4</v>
          </cell>
        </row>
        <row r="23">
          <cell r="G23">
            <v>269.49</v>
          </cell>
        </row>
        <row r="24">
          <cell r="G24">
            <v>769.23</v>
          </cell>
        </row>
        <row r="25">
          <cell r="G25">
            <v>15849.97</v>
          </cell>
        </row>
        <row r="26">
          <cell r="G26">
            <v>464.82</v>
          </cell>
        </row>
        <row r="27">
          <cell r="G27">
            <v>1781.27</v>
          </cell>
        </row>
        <row r="28">
          <cell r="G28">
            <v>1197.5899999999999</v>
          </cell>
        </row>
        <row r="29">
          <cell r="G29">
            <v>2564.11</v>
          </cell>
        </row>
        <row r="30">
          <cell r="G30">
            <v>1307.19</v>
          </cell>
        </row>
        <row r="31">
          <cell r="G31">
            <v>3921.58</v>
          </cell>
        </row>
        <row r="32">
          <cell r="G32">
            <v>10859.76</v>
          </cell>
        </row>
        <row r="33">
          <cell r="G33">
            <v>15183.55</v>
          </cell>
        </row>
        <row r="34">
          <cell r="G34">
            <v>7139.28</v>
          </cell>
        </row>
        <row r="35">
          <cell r="G35">
            <v>6073.42</v>
          </cell>
        </row>
        <row r="36">
          <cell r="G36">
            <v>1823.9</v>
          </cell>
        </row>
        <row r="37">
          <cell r="G37">
            <v>1069.8900000000001</v>
          </cell>
        </row>
        <row r="38">
          <cell r="G38">
            <v>7152.86</v>
          </cell>
        </row>
        <row r="39">
          <cell r="G39">
            <v>8259.02</v>
          </cell>
        </row>
        <row r="40">
          <cell r="G40">
            <v>162.88999999999999</v>
          </cell>
        </row>
        <row r="41">
          <cell r="G41">
            <v>171.95</v>
          </cell>
        </row>
        <row r="42">
          <cell r="G42">
            <v>279.54000000000002</v>
          </cell>
        </row>
        <row r="43">
          <cell r="G43">
            <v>413.27</v>
          </cell>
        </row>
        <row r="44">
          <cell r="G44">
            <v>778.29</v>
          </cell>
        </row>
        <row r="45">
          <cell r="G45">
            <v>1961.76</v>
          </cell>
        </row>
        <row r="46">
          <cell r="G46">
            <v>396.18</v>
          </cell>
        </row>
        <row r="47">
          <cell r="G47">
            <v>272.5</v>
          </cell>
        </row>
        <row r="48">
          <cell r="G48">
            <v>132.91999999999999</v>
          </cell>
        </row>
        <row r="49">
          <cell r="G49">
            <v>232.59</v>
          </cell>
        </row>
        <row r="50">
          <cell r="G50">
            <v>305.66000000000003</v>
          </cell>
        </row>
        <row r="51">
          <cell r="G51">
            <v>198.52</v>
          </cell>
        </row>
        <row r="52">
          <cell r="G52">
            <v>798.7</v>
          </cell>
        </row>
        <row r="53">
          <cell r="G53">
            <v>169.58</v>
          </cell>
        </row>
        <row r="54">
          <cell r="G54">
            <v>261.43</v>
          </cell>
        </row>
        <row r="55">
          <cell r="G55">
            <v>130.72</v>
          </cell>
        </row>
        <row r="56">
          <cell r="G56">
            <v>214.18</v>
          </cell>
        </row>
        <row r="57">
          <cell r="G57">
            <v>15637.35</v>
          </cell>
        </row>
        <row r="58">
          <cell r="G58">
            <v>4022.13</v>
          </cell>
        </row>
        <row r="59">
          <cell r="G59">
            <v>24132.78</v>
          </cell>
        </row>
        <row r="60">
          <cell r="G60">
            <v>1910.51</v>
          </cell>
        </row>
        <row r="61">
          <cell r="G61">
            <v>4284.58</v>
          </cell>
        </row>
        <row r="62">
          <cell r="G62">
            <v>561.09</v>
          </cell>
        </row>
        <row r="63">
          <cell r="G63">
            <v>745.1</v>
          </cell>
        </row>
        <row r="64">
          <cell r="G64">
            <v>383.1</v>
          </cell>
        </row>
        <row r="65">
          <cell r="G65">
            <v>382.1</v>
          </cell>
        </row>
        <row r="66">
          <cell r="G66">
            <v>201.1</v>
          </cell>
        </row>
        <row r="67">
          <cell r="G67">
            <v>1909.51</v>
          </cell>
        </row>
        <row r="68">
          <cell r="G68">
            <v>674.71</v>
          </cell>
        </row>
        <row r="69">
          <cell r="G69">
            <v>3111.13</v>
          </cell>
        </row>
        <row r="70">
          <cell r="G70">
            <v>5477.8</v>
          </cell>
        </row>
        <row r="71">
          <cell r="G71">
            <v>3318.25</v>
          </cell>
        </row>
        <row r="72">
          <cell r="G72">
            <v>3526.4</v>
          </cell>
        </row>
        <row r="73">
          <cell r="G73">
            <v>8008.06</v>
          </cell>
        </row>
        <row r="74">
          <cell r="G74">
            <v>8116.66</v>
          </cell>
        </row>
        <row r="75">
          <cell r="G75">
            <v>7837.12</v>
          </cell>
        </row>
        <row r="76">
          <cell r="G76">
            <v>1417.8</v>
          </cell>
        </row>
        <row r="77">
          <cell r="G77">
            <v>512.83000000000004</v>
          </cell>
        </row>
        <row r="78">
          <cell r="G78">
            <v>5868.69</v>
          </cell>
        </row>
        <row r="79">
          <cell r="G79">
            <v>5294.8</v>
          </cell>
        </row>
        <row r="80">
          <cell r="G80">
            <v>6651.7</v>
          </cell>
        </row>
        <row r="81">
          <cell r="G81">
            <v>2011.06</v>
          </cell>
        </row>
        <row r="82">
          <cell r="G82">
            <v>1669.18</v>
          </cell>
        </row>
        <row r="83">
          <cell r="G83">
            <v>1890.4</v>
          </cell>
        </row>
        <row r="84">
          <cell r="G84">
            <v>4022.13</v>
          </cell>
        </row>
        <row r="85">
          <cell r="G85">
            <v>3066.87</v>
          </cell>
        </row>
        <row r="86">
          <cell r="G86">
            <v>219.6</v>
          </cell>
        </row>
        <row r="87">
          <cell r="G87">
            <v>222.04</v>
          </cell>
        </row>
        <row r="88">
          <cell r="G88">
            <v>179.99</v>
          </cell>
        </row>
        <row r="89">
          <cell r="G89">
            <v>7106.1</v>
          </cell>
        </row>
        <row r="90">
          <cell r="G90">
            <v>9638</v>
          </cell>
        </row>
        <row r="91">
          <cell r="G91">
            <v>7358.49</v>
          </cell>
        </row>
        <row r="92">
          <cell r="G92">
            <v>746.8</v>
          </cell>
        </row>
        <row r="93">
          <cell r="G93">
            <v>7564.62</v>
          </cell>
        </row>
        <row r="94">
          <cell r="G94">
            <v>19406.78</v>
          </cell>
        </row>
        <row r="95">
          <cell r="G95">
            <v>6938.18</v>
          </cell>
        </row>
        <row r="96">
          <cell r="G96">
            <v>403.87</v>
          </cell>
        </row>
        <row r="97">
          <cell r="G97">
            <v>591.94000000000005</v>
          </cell>
        </row>
        <row r="98">
          <cell r="G98">
            <v>121.5</v>
          </cell>
        </row>
        <row r="99">
          <cell r="G99">
            <v>5843.8</v>
          </cell>
        </row>
        <row r="100">
          <cell r="G100">
            <v>1415.2</v>
          </cell>
        </row>
        <row r="101">
          <cell r="G101">
            <v>119.56</v>
          </cell>
        </row>
        <row r="102">
          <cell r="G102">
            <v>222.04</v>
          </cell>
        </row>
        <row r="103">
          <cell r="G103">
            <v>551</v>
          </cell>
        </row>
        <row r="104">
          <cell r="G104">
            <v>6755.14</v>
          </cell>
        </row>
        <row r="105">
          <cell r="G105">
            <v>1204.6300000000001</v>
          </cell>
        </row>
        <row r="106">
          <cell r="G106">
            <v>424.34</v>
          </cell>
        </row>
        <row r="107">
          <cell r="G107">
            <v>498.75</v>
          </cell>
        </row>
        <row r="108">
          <cell r="G108">
            <v>1521.38</v>
          </cell>
        </row>
        <row r="109">
          <cell r="G109">
            <v>2084.4699999999998</v>
          </cell>
        </row>
        <row r="110">
          <cell r="G110">
            <v>547.98</v>
          </cell>
        </row>
        <row r="111">
          <cell r="G111">
            <v>24.13</v>
          </cell>
        </row>
        <row r="112">
          <cell r="G112">
            <v>54.68</v>
          </cell>
        </row>
        <row r="113">
          <cell r="G113">
            <v>9511.1200000000008</v>
          </cell>
        </row>
        <row r="114">
          <cell r="G114">
            <v>24215.78</v>
          </cell>
        </row>
        <row r="115">
          <cell r="G115">
            <v>14640</v>
          </cell>
        </row>
        <row r="116">
          <cell r="G116">
            <v>115.63</v>
          </cell>
        </row>
        <row r="117">
          <cell r="G117">
            <v>20122.68</v>
          </cell>
        </row>
        <row r="118">
          <cell r="G118">
            <v>1825.86</v>
          </cell>
        </row>
        <row r="119">
          <cell r="G119">
            <v>2267.77</v>
          </cell>
        </row>
        <row r="120">
          <cell r="G120">
            <v>1325.29</v>
          </cell>
        </row>
        <row r="121">
          <cell r="G121">
            <v>1438.11</v>
          </cell>
        </row>
        <row r="122">
          <cell r="G122">
            <v>1933.21</v>
          </cell>
        </row>
        <row r="123">
          <cell r="G123">
            <v>902.8</v>
          </cell>
        </row>
        <row r="124">
          <cell r="G124">
            <v>603.9</v>
          </cell>
        </row>
        <row r="125">
          <cell r="G125">
            <v>508.8</v>
          </cell>
        </row>
        <row r="126">
          <cell r="G126">
            <v>447.85</v>
          </cell>
        </row>
        <row r="127">
          <cell r="G127">
            <v>1132.4000000000001</v>
          </cell>
        </row>
        <row r="128">
          <cell r="G128">
            <v>1427.4</v>
          </cell>
        </row>
        <row r="129">
          <cell r="G129">
            <v>789.83</v>
          </cell>
        </row>
        <row r="130">
          <cell r="G130">
            <v>842.03</v>
          </cell>
        </row>
        <row r="131">
          <cell r="G131">
            <v>842.03</v>
          </cell>
        </row>
        <row r="132">
          <cell r="G132">
            <v>842.03</v>
          </cell>
        </row>
        <row r="133">
          <cell r="G133">
            <v>2105.0700000000002</v>
          </cell>
        </row>
        <row r="134">
          <cell r="G134">
            <v>1893.68</v>
          </cell>
        </row>
        <row r="135">
          <cell r="G135">
            <v>1893.68</v>
          </cell>
        </row>
        <row r="136">
          <cell r="G136">
            <v>1893.68</v>
          </cell>
        </row>
        <row r="137">
          <cell r="G137">
            <v>5238.5600000000004</v>
          </cell>
        </row>
        <row r="138">
          <cell r="G138">
            <v>5238.5600000000004</v>
          </cell>
        </row>
        <row r="139">
          <cell r="G139">
            <v>5238.5600000000004</v>
          </cell>
        </row>
        <row r="140">
          <cell r="G140">
            <v>1617.72</v>
          </cell>
        </row>
        <row r="141">
          <cell r="G141">
            <v>5600.17</v>
          </cell>
        </row>
        <row r="142">
          <cell r="G142">
            <v>5600.17</v>
          </cell>
        </row>
        <row r="143">
          <cell r="G143">
            <v>5600.17</v>
          </cell>
        </row>
        <row r="144">
          <cell r="G144">
            <v>5600.17</v>
          </cell>
        </row>
        <row r="145">
          <cell r="G145">
            <v>5210.01</v>
          </cell>
        </row>
        <row r="146">
          <cell r="G146">
            <v>5210.01</v>
          </cell>
        </row>
        <row r="147">
          <cell r="G147">
            <v>5210.01</v>
          </cell>
        </row>
        <row r="148">
          <cell r="G148">
            <v>5210.01</v>
          </cell>
        </row>
        <row r="149">
          <cell r="G149">
            <v>846.92</v>
          </cell>
        </row>
        <row r="150">
          <cell r="G150">
            <v>827.89</v>
          </cell>
        </row>
        <row r="151">
          <cell r="G151">
            <v>827.89</v>
          </cell>
        </row>
        <row r="152">
          <cell r="G152">
            <v>827.89</v>
          </cell>
        </row>
        <row r="153">
          <cell r="G153">
            <v>2593.11</v>
          </cell>
        </row>
        <row r="154">
          <cell r="G154">
            <v>3164.07</v>
          </cell>
        </row>
        <row r="155">
          <cell r="G155">
            <v>2593.11</v>
          </cell>
        </row>
        <row r="156">
          <cell r="G156">
            <v>3164.07</v>
          </cell>
        </row>
        <row r="157">
          <cell r="G157">
            <v>789.83</v>
          </cell>
        </row>
        <row r="158">
          <cell r="G158">
            <v>789.83</v>
          </cell>
        </row>
        <row r="159">
          <cell r="G159">
            <v>789.83</v>
          </cell>
        </row>
        <row r="160">
          <cell r="G160">
            <v>789.83</v>
          </cell>
        </row>
        <row r="161">
          <cell r="G161">
            <v>18653.64</v>
          </cell>
        </row>
        <row r="162">
          <cell r="G162">
            <v>18653.64</v>
          </cell>
        </row>
        <row r="163">
          <cell r="G163">
            <v>18653.64</v>
          </cell>
        </row>
        <row r="164">
          <cell r="G164">
            <v>18941.54</v>
          </cell>
        </row>
        <row r="165">
          <cell r="G165">
            <v>5759.03</v>
          </cell>
        </row>
        <row r="166">
          <cell r="G166">
            <v>5107.8999999999996</v>
          </cell>
        </row>
        <row r="167">
          <cell r="G167">
            <v>5535.1</v>
          </cell>
        </row>
        <row r="168">
          <cell r="G168">
            <v>5535.1</v>
          </cell>
        </row>
        <row r="169">
          <cell r="G169">
            <v>5535.1</v>
          </cell>
        </row>
        <row r="170">
          <cell r="G170">
            <v>637.57000000000005</v>
          </cell>
        </row>
        <row r="171">
          <cell r="G171">
            <v>1168.1099999999999</v>
          </cell>
        </row>
        <row r="172">
          <cell r="G172">
            <v>528.33000000000004</v>
          </cell>
        </row>
        <row r="173">
          <cell r="G173">
            <v>1189.5</v>
          </cell>
        </row>
        <row r="174">
          <cell r="G174">
            <v>613.98</v>
          </cell>
        </row>
        <row r="175">
          <cell r="G175">
            <v>613.98</v>
          </cell>
        </row>
        <row r="176">
          <cell r="G176">
            <v>447.25</v>
          </cell>
        </row>
        <row r="177">
          <cell r="G177">
            <v>716.14</v>
          </cell>
        </row>
        <row r="178">
          <cell r="G178">
            <v>426.17</v>
          </cell>
        </row>
        <row r="179">
          <cell r="G179">
            <v>763.61</v>
          </cell>
        </row>
        <row r="180">
          <cell r="G180">
            <v>751.76</v>
          </cell>
        </row>
        <row r="181">
          <cell r="G181">
            <v>663.51</v>
          </cell>
        </row>
        <row r="182">
          <cell r="G182">
            <v>706.86</v>
          </cell>
        </row>
        <row r="183">
          <cell r="G183">
            <v>3170</v>
          </cell>
        </row>
        <row r="184">
          <cell r="G184">
            <v>2320.75</v>
          </cell>
        </row>
        <row r="185">
          <cell r="G185">
            <v>1999.82</v>
          </cell>
        </row>
        <row r="186">
          <cell r="G186">
            <v>436.49</v>
          </cell>
        </row>
        <row r="187">
          <cell r="G187">
            <v>1105.1600000000001</v>
          </cell>
        </row>
        <row r="188">
          <cell r="G188">
            <v>1821.3</v>
          </cell>
        </row>
        <row r="189">
          <cell r="G189">
            <v>426.17</v>
          </cell>
        </row>
        <row r="190">
          <cell r="G190">
            <v>684.15</v>
          </cell>
        </row>
        <row r="191">
          <cell r="G191">
            <v>684.15</v>
          </cell>
        </row>
        <row r="192">
          <cell r="G192">
            <v>1137.1500000000001</v>
          </cell>
        </row>
        <row r="193">
          <cell r="G193">
            <v>808.86</v>
          </cell>
        </row>
        <row r="194">
          <cell r="G194">
            <v>2105.0700000000002</v>
          </cell>
        </row>
        <row r="195">
          <cell r="G195">
            <v>1420.92</v>
          </cell>
        </row>
        <row r="196">
          <cell r="G196">
            <v>704.78</v>
          </cell>
        </row>
        <row r="197">
          <cell r="G197">
            <v>1909.02</v>
          </cell>
        </row>
        <row r="198">
          <cell r="G198">
            <v>1909.02</v>
          </cell>
        </row>
        <row r="199">
          <cell r="G199">
            <v>1909.02</v>
          </cell>
        </row>
        <row r="200">
          <cell r="G200">
            <v>4475.3500000000004</v>
          </cell>
        </row>
        <row r="201">
          <cell r="G201">
            <v>2144.2800000000002</v>
          </cell>
        </row>
        <row r="202">
          <cell r="G202">
            <v>314.02999999999997</v>
          </cell>
        </row>
        <row r="203">
          <cell r="G203">
            <v>14302.12</v>
          </cell>
        </row>
        <row r="204">
          <cell r="G204">
            <v>1417.88</v>
          </cell>
        </row>
        <row r="205">
          <cell r="G205">
            <v>14518.82</v>
          </cell>
        </row>
        <row r="206">
          <cell r="G206">
            <v>59.78</v>
          </cell>
        </row>
        <row r="207">
          <cell r="G207">
            <v>65.88</v>
          </cell>
        </row>
        <row r="208">
          <cell r="G208">
            <v>86.62</v>
          </cell>
        </row>
        <row r="209">
          <cell r="G209">
            <v>95.16</v>
          </cell>
        </row>
        <row r="210">
          <cell r="G210">
            <v>6015.97</v>
          </cell>
        </row>
        <row r="211">
          <cell r="G211">
            <v>6228.27</v>
          </cell>
        </row>
        <row r="212">
          <cell r="G212">
            <v>6228.27</v>
          </cell>
        </row>
        <row r="213">
          <cell r="G213">
            <v>6228.27</v>
          </cell>
        </row>
        <row r="214">
          <cell r="G214">
            <v>20950.27</v>
          </cell>
        </row>
        <row r="215">
          <cell r="G215">
            <v>20950.27</v>
          </cell>
        </row>
        <row r="216">
          <cell r="G216">
            <v>20950.27</v>
          </cell>
        </row>
        <row r="217">
          <cell r="G217">
            <v>20950.27</v>
          </cell>
        </row>
        <row r="218">
          <cell r="G218">
            <v>918.66</v>
          </cell>
        </row>
        <row r="219">
          <cell r="G219">
            <v>46.25</v>
          </cell>
        </row>
        <row r="220">
          <cell r="G220">
            <v>84.46</v>
          </cell>
        </row>
        <row r="221">
          <cell r="G221">
            <v>1402.95</v>
          </cell>
        </row>
        <row r="222">
          <cell r="G222">
            <v>1852.55</v>
          </cell>
        </row>
        <row r="223">
          <cell r="G223">
            <v>399.2</v>
          </cell>
        </row>
        <row r="224">
          <cell r="G224">
            <v>793.49</v>
          </cell>
        </row>
        <row r="225">
          <cell r="G225">
            <v>2187.5700000000002</v>
          </cell>
        </row>
        <row r="226">
          <cell r="G226">
            <v>2187.5700000000002</v>
          </cell>
        </row>
        <row r="227">
          <cell r="G227">
            <v>461.16</v>
          </cell>
        </row>
        <row r="228">
          <cell r="G228">
            <v>1282.05</v>
          </cell>
        </row>
        <row r="229">
          <cell r="G229">
            <v>328.81</v>
          </cell>
        </row>
        <row r="230">
          <cell r="G230">
            <v>149.83000000000001</v>
          </cell>
        </row>
        <row r="231">
          <cell r="G231">
            <v>4032.1</v>
          </cell>
        </row>
        <row r="232">
          <cell r="G232">
            <v>5569.3</v>
          </cell>
        </row>
        <row r="233">
          <cell r="G233">
            <v>4282.2</v>
          </cell>
        </row>
        <row r="234">
          <cell r="G234">
            <v>4148</v>
          </cell>
        </row>
        <row r="235">
          <cell r="G235">
            <v>240.33</v>
          </cell>
        </row>
        <row r="236">
          <cell r="G236">
            <v>258.64</v>
          </cell>
        </row>
        <row r="237">
          <cell r="G237">
            <v>160.88</v>
          </cell>
        </row>
        <row r="238">
          <cell r="G238">
            <v>198.09</v>
          </cell>
        </row>
        <row r="239">
          <cell r="G239">
            <v>177.97</v>
          </cell>
        </row>
        <row r="240">
          <cell r="G240">
            <v>907.59</v>
          </cell>
        </row>
        <row r="241">
          <cell r="G241">
            <v>555.16</v>
          </cell>
        </row>
        <row r="242">
          <cell r="G242">
            <v>200.1</v>
          </cell>
        </row>
        <row r="243">
          <cell r="G243">
            <v>903.97</v>
          </cell>
        </row>
        <row r="244">
          <cell r="G244">
            <v>890.53</v>
          </cell>
        </row>
        <row r="245">
          <cell r="G245">
            <v>142.79</v>
          </cell>
        </row>
        <row r="246">
          <cell r="G246">
            <v>153.84</v>
          </cell>
        </row>
        <row r="247">
          <cell r="G247">
            <v>161.77000000000001</v>
          </cell>
        </row>
        <row r="248">
          <cell r="G248">
            <v>1663.15</v>
          </cell>
        </row>
        <row r="249">
          <cell r="G249">
            <v>149.83000000000001</v>
          </cell>
        </row>
        <row r="250">
          <cell r="G250">
            <v>1092.78</v>
          </cell>
        </row>
        <row r="251">
          <cell r="G251">
            <v>22448.01</v>
          </cell>
        </row>
        <row r="252">
          <cell r="G252">
            <v>31000</v>
          </cell>
        </row>
        <row r="253">
          <cell r="G253">
            <v>13500</v>
          </cell>
        </row>
        <row r="254">
          <cell r="G254">
            <v>17015.34</v>
          </cell>
        </row>
        <row r="255">
          <cell r="G255">
            <v>22000</v>
          </cell>
        </row>
        <row r="256">
          <cell r="G256">
            <v>254.39</v>
          </cell>
        </row>
        <row r="257">
          <cell r="G257">
            <v>669.68</v>
          </cell>
        </row>
        <row r="258">
          <cell r="G258">
            <v>435.39</v>
          </cell>
        </row>
        <row r="259">
          <cell r="G259">
            <v>1098</v>
          </cell>
        </row>
        <row r="260">
          <cell r="G260">
            <v>13739.6</v>
          </cell>
        </row>
        <row r="261">
          <cell r="G261">
            <v>135.75</v>
          </cell>
        </row>
        <row r="262">
          <cell r="G262">
            <v>103.7</v>
          </cell>
        </row>
        <row r="263">
          <cell r="G263">
            <v>116.61</v>
          </cell>
        </row>
        <row r="264">
          <cell r="G264">
            <v>290.60000000000002</v>
          </cell>
        </row>
        <row r="265">
          <cell r="G265">
            <v>230.26</v>
          </cell>
        </row>
        <row r="266">
          <cell r="G266">
            <v>105.58</v>
          </cell>
        </row>
        <row r="267">
          <cell r="G267">
            <v>109.8</v>
          </cell>
        </row>
        <row r="268">
          <cell r="G268">
            <v>342.88</v>
          </cell>
        </row>
        <row r="269">
          <cell r="G269">
            <v>149.83000000000001</v>
          </cell>
        </row>
        <row r="270">
          <cell r="G270">
            <v>239.32</v>
          </cell>
        </row>
        <row r="271">
          <cell r="G271">
            <v>196.07</v>
          </cell>
        </row>
        <row r="272">
          <cell r="G272">
            <v>239.32</v>
          </cell>
        </row>
        <row r="273">
          <cell r="G273">
            <v>401.4</v>
          </cell>
        </row>
        <row r="274">
          <cell r="G274">
            <v>338.87</v>
          </cell>
        </row>
        <row r="275">
          <cell r="G275">
            <v>350.93</v>
          </cell>
        </row>
        <row r="276">
          <cell r="G276">
            <v>203.12</v>
          </cell>
        </row>
        <row r="277">
          <cell r="G277">
            <v>203.12</v>
          </cell>
        </row>
        <row r="278">
          <cell r="G278">
            <v>203.12</v>
          </cell>
        </row>
        <row r="279">
          <cell r="G279">
            <v>1005.53</v>
          </cell>
        </row>
        <row r="280">
          <cell r="G280">
            <v>207.4</v>
          </cell>
        </row>
        <row r="281">
          <cell r="G281">
            <v>1952</v>
          </cell>
        </row>
        <row r="282">
          <cell r="G282">
            <v>207.4</v>
          </cell>
        </row>
        <row r="283">
          <cell r="G283">
            <v>323.77999999999997</v>
          </cell>
        </row>
        <row r="284">
          <cell r="G284">
            <v>323.77</v>
          </cell>
        </row>
        <row r="285">
          <cell r="G285">
            <v>323.77999999999997</v>
          </cell>
        </row>
        <row r="286">
          <cell r="G286">
            <v>323.77</v>
          </cell>
        </row>
        <row r="287">
          <cell r="G287">
            <v>233.29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291"/>
  <sheetViews>
    <sheetView tabSelected="1" topLeftCell="A249" zoomScale="75" zoomScaleNormal="75" workbookViewId="0">
      <selection activeCell="E285" sqref="E285"/>
    </sheetView>
  </sheetViews>
  <sheetFormatPr defaultColWidth="9.109375" defaultRowHeight="15.6" x14ac:dyDescent="0.3"/>
  <cols>
    <col min="1" max="1" width="5.6640625" style="1" customWidth="1"/>
    <col min="2" max="2" width="86.77734375" style="1" customWidth="1"/>
    <col min="3" max="3" width="8.6640625" style="1" customWidth="1"/>
    <col min="4" max="5" width="15.77734375" style="1" customWidth="1"/>
    <col min="6" max="6" width="7.33203125" style="1" customWidth="1"/>
    <col min="7" max="7" width="9.5546875" style="1" bestFit="1" customWidth="1"/>
    <col min="8" max="8" width="9.109375" style="1"/>
    <col min="9" max="9" width="13.33203125" style="1" bestFit="1" customWidth="1"/>
    <col min="10" max="16384" width="9.109375" style="1"/>
  </cols>
  <sheetData>
    <row r="1" spans="1:5" ht="18" x14ac:dyDescent="0.3">
      <c r="E1" s="19" t="s">
        <v>11</v>
      </c>
    </row>
    <row r="2" spans="1:5" s="18" customFormat="1" ht="14.4" x14ac:dyDescent="0.3"/>
    <row r="3" spans="1:5" ht="57.6" customHeight="1" thickBot="1" x14ac:dyDescent="0.35">
      <c r="A3" s="26" t="s">
        <v>9</v>
      </c>
      <c r="B3" s="26"/>
      <c r="C3" s="26"/>
      <c r="D3" s="26"/>
      <c r="E3" s="26"/>
    </row>
    <row r="4" spans="1:5" ht="40.799999999999997" customHeight="1" x14ac:dyDescent="0.3">
      <c r="A4" s="27" t="s">
        <v>3</v>
      </c>
      <c r="B4" s="29" t="s">
        <v>8</v>
      </c>
      <c r="C4" s="29" t="s">
        <v>0</v>
      </c>
      <c r="D4" s="31" t="s">
        <v>7</v>
      </c>
      <c r="E4" s="32"/>
    </row>
    <row r="5" spans="1:5" ht="27.6" customHeight="1" x14ac:dyDescent="0.3">
      <c r="A5" s="28"/>
      <c r="B5" s="30"/>
      <c r="C5" s="30"/>
      <c r="D5" s="20" t="s">
        <v>5</v>
      </c>
      <c r="E5" s="21" t="s">
        <v>6</v>
      </c>
    </row>
    <row r="6" spans="1:5" x14ac:dyDescent="0.3">
      <c r="A6" s="11">
        <v>1</v>
      </c>
      <c r="B6" s="12" t="str">
        <f>[1]!Таблица1[[#This Row],[Наименование ТМЦ]]</f>
        <v xml:space="preserve">Адаптер USB to COM 9pin (m) </v>
      </c>
      <c r="C6" s="13" t="str">
        <f>[1]ИТОГ!C$9</f>
        <v>шт.</v>
      </c>
      <c r="D6" s="14">
        <f t="shared" ref="D6:D69" si="0">E6/1.2</f>
        <v>334.5</v>
      </c>
      <c r="E6" s="15">
        <f>[1]ИТОГ!$G9</f>
        <v>401.4</v>
      </c>
    </row>
    <row r="7" spans="1:5" ht="31.2" x14ac:dyDescent="0.3">
      <c r="A7" s="11">
        <v>2</v>
      </c>
      <c r="B7" s="12" t="str">
        <f>[1]!Таблица1[[#This Row],[Наименование ТМЦ]]</f>
        <v>Адаптер сетевой Gigabit Ethernet, стандарт Ethernet 1000Base-T,  скорость Ethernet 10/100/1000 Мбит/с, интерфейс с компьютером PCI Express</v>
      </c>
      <c r="C7" s="13" t="str">
        <f>[1]ИТОГ!C$9</f>
        <v>шт.</v>
      </c>
      <c r="D7" s="14">
        <f t="shared" si="0"/>
        <v>681.25</v>
      </c>
      <c r="E7" s="15">
        <f>[1]ИТОГ!$G10</f>
        <v>817.5</v>
      </c>
    </row>
    <row r="8" spans="1:5" x14ac:dyDescent="0.3">
      <c r="A8" s="11">
        <v>3</v>
      </c>
      <c r="B8" s="12" t="str">
        <f>[1]!Таблица1[[#This Row],[Наименование ТМЦ]]</f>
        <v>Адаптер сетевой Wi-Fi, USB, внешняя антенна</v>
      </c>
      <c r="C8" s="13" t="str">
        <f>[1]ИТОГ!C$9</f>
        <v>шт.</v>
      </c>
      <c r="D8" s="14">
        <f t="shared" si="0"/>
        <v>1006.5</v>
      </c>
      <c r="E8" s="15">
        <f>[1]ИТОГ!$G11</f>
        <v>1207.8</v>
      </c>
    </row>
    <row r="9" spans="1:5" ht="31.2" x14ac:dyDescent="0.3">
      <c r="A9" s="11">
        <v>4</v>
      </c>
      <c r="B9" s="12" t="str">
        <f>[1]!Таблица1[[#This Row],[Наименование ТМЦ]]</f>
        <v>Адаптер сетевой универсальный для ноутбуков, мощность 90 ватт, BURO BUM-1187H90, 90Вт</v>
      </c>
      <c r="C9" s="13" t="str">
        <f>[1]ИТОГ!C$9</f>
        <v>шт.</v>
      </c>
      <c r="D9" s="14">
        <f t="shared" si="0"/>
        <v>1499.0833333333335</v>
      </c>
      <c r="E9" s="15">
        <f>[1]ИТОГ!$G12</f>
        <v>1798.9</v>
      </c>
    </row>
    <row r="10" spans="1:5" x14ac:dyDescent="0.3">
      <c r="A10" s="11">
        <v>5</v>
      </c>
      <c r="B10" s="12" t="str">
        <f>[1]!Таблица1[[#This Row],[Наименование ТМЦ]]</f>
        <v>Адаптер соединительный HDMI (f) - HDMI (f)</v>
      </c>
      <c r="C10" s="13" t="str">
        <f>[1]ИТОГ!C$9</f>
        <v>шт.</v>
      </c>
      <c r="D10" s="14">
        <f t="shared" si="0"/>
        <v>160.80833333333334</v>
      </c>
      <c r="E10" s="15">
        <f>[1]ИТОГ!$G13</f>
        <v>192.97</v>
      </c>
    </row>
    <row r="11" spans="1:5" ht="31.2" x14ac:dyDescent="0.3">
      <c r="A11" s="11">
        <v>6</v>
      </c>
      <c r="B11" s="12" t="str">
        <f>[1]!Таблица1[[#This Row],[Наименование ТМЦ]]</f>
        <v>Акустическая система 2.0 выходная мощность (RMS) от 1 до 6 Вт; регуляторы на передней панели; питание от сети</v>
      </c>
      <c r="C11" s="13" t="str">
        <f>[1]ИТОГ!C$9</f>
        <v>шт.</v>
      </c>
      <c r="D11" s="14">
        <f t="shared" si="0"/>
        <v>875.39166666666677</v>
      </c>
      <c r="E11" s="15">
        <f>[1]ИТОГ!$G14</f>
        <v>1050.47</v>
      </c>
    </row>
    <row r="12" spans="1:5" ht="31.2" x14ac:dyDescent="0.3">
      <c r="A12" s="11">
        <v>7</v>
      </c>
      <c r="B12" s="12" t="str">
        <f>[1]!Таблица1[[#This Row],[Наименование ТМЦ]]</f>
        <v>Батарея - щелочная, форм фактор - крона (6LR61), Напряжение - 9 В, (Panasonic Evolta (КРОНА)</v>
      </c>
      <c r="C12" s="13" t="str">
        <f>[1]ИТОГ!C$9</f>
        <v>шт.</v>
      </c>
      <c r="D12" s="14">
        <f t="shared" si="0"/>
        <v>240.3416666666667</v>
      </c>
      <c r="E12" s="15">
        <f>[1]ИТОГ!$G15</f>
        <v>288.41000000000003</v>
      </c>
    </row>
    <row r="13" spans="1:5" x14ac:dyDescent="0.3">
      <c r="A13" s="11">
        <v>8</v>
      </c>
      <c r="B13" s="12" t="str">
        <f>[1]!Таблица1[[#This Row],[Наименование ТМЦ]]</f>
        <v>Батарея аккумуляторная для ИБП 12 В х 12 Ач (CSB GP 12120, Yuasa NP 12-12)</v>
      </c>
      <c r="C13" s="13" t="str">
        <f>[1]ИТОГ!C$9</f>
        <v>шт.</v>
      </c>
      <c r="D13" s="14">
        <f t="shared" si="0"/>
        <v>2941.1833333333334</v>
      </c>
      <c r="E13" s="15">
        <f>[1]ИТОГ!$G16</f>
        <v>3529.42</v>
      </c>
    </row>
    <row r="14" spans="1:5" x14ac:dyDescent="0.3">
      <c r="A14" s="11">
        <v>9</v>
      </c>
      <c r="B14" s="12" t="str">
        <f>[1]!Таблица1[[#This Row],[Наименование ТМЦ]]</f>
        <v>Батарея аккумуляторная для ИБП 12 В х 5 Ач (CSB HR 1221W)</v>
      </c>
      <c r="C14" s="13" t="str">
        <f>[1]ИТОГ!C$9</f>
        <v>шт.</v>
      </c>
      <c r="D14" s="14">
        <f t="shared" si="0"/>
        <v>1324.7916666666667</v>
      </c>
      <c r="E14" s="15">
        <f>[1]ИТОГ!$G17</f>
        <v>1589.75</v>
      </c>
    </row>
    <row r="15" spans="1:5" x14ac:dyDescent="0.3">
      <c r="A15" s="11">
        <v>10</v>
      </c>
      <c r="B15" s="12" t="str">
        <f>[1]!Таблица1[[#This Row],[Наименование ТМЦ]]</f>
        <v>Батарея аккумуляторная для ИБП 12 В х 7,2 Ач (CSB GP1272, Yuasa NP 7-12)</v>
      </c>
      <c r="C15" s="13" t="str">
        <f>[1]ИТОГ!C$9</f>
        <v>шт.</v>
      </c>
      <c r="D15" s="14">
        <f t="shared" si="0"/>
        <v>1449.6416666666667</v>
      </c>
      <c r="E15" s="15">
        <f>[1]ИТОГ!$G18</f>
        <v>1739.57</v>
      </c>
    </row>
    <row r="16" spans="1:5" x14ac:dyDescent="0.3">
      <c r="A16" s="11">
        <v>11</v>
      </c>
      <c r="B16" s="12" t="str">
        <f>[1]!Таблица1[[#This Row],[Наименование ТМЦ]]</f>
        <v>Батарея аккумуляторная для ИБП 12 В х 9 Ач (CSB HR 1234W, Yuasa REW45-12)</v>
      </c>
      <c r="C16" s="13" t="str">
        <f>[1]ИТОГ!C$9</f>
        <v>шт.</v>
      </c>
      <c r="D16" s="14">
        <f t="shared" si="0"/>
        <v>2122.5166666666669</v>
      </c>
      <c r="E16" s="15">
        <f>[1]ИТОГ!$G19</f>
        <v>2547.02</v>
      </c>
    </row>
    <row r="17" spans="1:5" x14ac:dyDescent="0.3">
      <c r="A17" s="11">
        <v>12</v>
      </c>
      <c r="B17" s="12" t="str">
        <f>[1]!Таблица1[[#This Row],[Наименование ТМЦ]]</f>
        <v>Батарея аккумуляторная для ИБП 6 В х 9 Ач (CSB HRL 634W)</v>
      </c>
      <c r="C17" s="13" t="str">
        <f>[1]ИТОГ!C$9</f>
        <v>шт.</v>
      </c>
      <c r="D17" s="14">
        <f t="shared" si="0"/>
        <v>1440.325</v>
      </c>
      <c r="E17" s="15">
        <f>[1]ИТОГ!$G20</f>
        <v>1728.39</v>
      </c>
    </row>
    <row r="18" spans="1:5" ht="46.8" x14ac:dyDescent="0.3">
      <c r="A18" s="11">
        <v>13</v>
      </c>
      <c r="B18" s="12" t="str">
        <f>[1]!Таблица1[[#This Row],[Наименование ТМЦ]]</f>
        <v>Блок питания ATX QD500-PNR, активный PFC; размер вентилятора 120мм; мощность: 500Вт; питание MB и CPU: 24+4+4 pin; питание видеокарты: 6+2 pin; разъемы Molex: от 2шт; разъемы SATA: от 2шт; без сетевого кабеля; тип поставки OEM</v>
      </c>
      <c r="C18" s="13" t="str">
        <f>[1]ИТОГ!C$9</f>
        <v>шт.</v>
      </c>
      <c r="D18" s="14">
        <f t="shared" si="0"/>
        <v>2599.3000000000002</v>
      </c>
      <c r="E18" s="15">
        <f>[1]ИТОГ!$G21</f>
        <v>3119.16</v>
      </c>
    </row>
    <row r="19" spans="1:5" s="2" customFormat="1" ht="31.2" x14ac:dyDescent="0.3">
      <c r="A19" s="11">
        <v>14</v>
      </c>
      <c r="B19" s="12" t="str">
        <f>[1]!Таблица1[[#This Row],[Наименование ТМЦ]]</f>
        <v>Блок питания HP, 19.5V, 3.33A, 65W, PPP009, Replace With HP Spare 693711-001, HP Part NO 756413-003, разъем круглый 7,4 x 5,0 mm с ножкой в центре</v>
      </c>
      <c r="C19" s="13" t="str">
        <f>[1]ИТОГ!C$9</f>
        <v>шт.</v>
      </c>
      <c r="D19" s="14">
        <f t="shared" si="0"/>
        <v>732</v>
      </c>
      <c r="E19" s="15">
        <f>[1]ИТОГ!$G22</f>
        <v>878.4</v>
      </c>
    </row>
    <row r="20" spans="1:5" x14ac:dyDescent="0.3">
      <c r="A20" s="11">
        <v>15</v>
      </c>
      <c r="B20" s="12" t="str">
        <f>[1]!Таблица1[[#This Row],[Наименование ТМЦ]]</f>
        <v>Вентилятор для корпуса 80мм, питание от материнской платы, 3pin</v>
      </c>
      <c r="C20" s="13" t="str">
        <f>[1]ИТОГ!C$9</f>
        <v>шт.</v>
      </c>
      <c r="D20" s="14">
        <f t="shared" si="0"/>
        <v>224.57500000000002</v>
      </c>
      <c r="E20" s="15">
        <f>[1]ИТОГ!$G23</f>
        <v>269.49</v>
      </c>
    </row>
    <row r="21" spans="1:5" ht="31.2" x14ac:dyDescent="0.3">
      <c r="A21" s="11">
        <v>16</v>
      </c>
      <c r="B21" s="12" t="str">
        <f>[1]!Таблица1[[#This Row],[Наименование ТМЦ]]</f>
        <v>Вентилятор для процессора Socket-1150/1151, кулер 92мм, питание - от материнской платы 4 pin</v>
      </c>
      <c r="C21" s="13" t="str">
        <f>[1]ИТОГ!C$9</f>
        <v>шт.</v>
      </c>
      <c r="D21" s="14">
        <f t="shared" si="0"/>
        <v>641.02500000000009</v>
      </c>
      <c r="E21" s="15">
        <f>[1]ИТОГ!$G24</f>
        <v>769.23</v>
      </c>
    </row>
    <row r="22" spans="1:5" ht="46.8" x14ac:dyDescent="0.3">
      <c r="A22" s="11">
        <v>17</v>
      </c>
      <c r="B22" s="12" t="str">
        <f>[1]!Таблица1[[#This Row],[Наименование ТМЦ]]</f>
        <v>Видеокарта nVidia GeForce GTX 1650 ; частота процессора: 1485 МГц; частота памяти: 8000МГц; объём видеопамяти: 4Гб; тип видеопамяти: GDDR5; охлаждение: активное (радиатор и один вентилятор), без доп.пит., разъемы: DVI, HDMI</v>
      </c>
      <c r="C22" s="13" t="str">
        <f>[1]ИТОГ!C$9</f>
        <v>шт.</v>
      </c>
      <c r="D22" s="14">
        <f t="shared" si="0"/>
        <v>13208.308333333332</v>
      </c>
      <c r="E22" s="15">
        <f>[1]ИТОГ!$G25</f>
        <v>15849.97</v>
      </c>
    </row>
    <row r="23" spans="1:5" x14ac:dyDescent="0.3">
      <c r="A23" s="11">
        <v>18</v>
      </c>
      <c r="B23" s="12" t="str">
        <f>[1]!Таблица1[[#This Row],[Наименование ТМЦ]]</f>
        <v>Вилка RJ-45 (без вставок) (упаковка 100шт)</v>
      </c>
      <c r="C23" s="13" t="str">
        <f>[1]ИТОГ!C$9</f>
        <v>шт.</v>
      </c>
      <c r="D23" s="14">
        <f t="shared" si="0"/>
        <v>387.35</v>
      </c>
      <c r="E23" s="15">
        <f>[1]ИТОГ!$G26</f>
        <v>464.82</v>
      </c>
    </row>
    <row r="24" spans="1:5" s="16" customFormat="1" x14ac:dyDescent="0.3">
      <c r="A24" s="11">
        <v>19</v>
      </c>
      <c r="B24" s="12" t="str">
        <f>[1]!Таблица1[[#This Row],[Наименование ТМЦ]]</f>
        <v>Грозозащита РГ6 (male-female)</v>
      </c>
      <c r="C24" s="13" t="str">
        <f>[1]ИТОГ!C$9</f>
        <v>шт.</v>
      </c>
      <c r="D24" s="14">
        <f t="shared" si="0"/>
        <v>1484.3916666666667</v>
      </c>
      <c r="E24" s="15">
        <f>[1]ИТОГ!$G27</f>
        <v>1781.27</v>
      </c>
    </row>
    <row r="25" spans="1:5" x14ac:dyDescent="0.3">
      <c r="A25" s="11">
        <v>20</v>
      </c>
      <c r="B25" s="12" t="str">
        <f>[1]!Таблица1[[#This Row],[Наименование ТМЦ]]</f>
        <v>Диск DVD+R Data Standard 16X 4,7Гб Cake box 50</v>
      </c>
      <c r="C25" s="13" t="str">
        <f>[1]ИТОГ!C$9</f>
        <v>шт.</v>
      </c>
      <c r="D25" s="14">
        <f t="shared" si="0"/>
        <v>997.99166666666667</v>
      </c>
      <c r="E25" s="15">
        <f>[1]ИТОГ!$G28</f>
        <v>1197.5899999999999</v>
      </c>
    </row>
    <row r="26" spans="1:5" x14ac:dyDescent="0.3">
      <c r="A26" s="11">
        <v>21</v>
      </c>
      <c r="B26" s="12" t="str">
        <f>[1]!Таблица1[[#This Row],[Наименование ТМЦ]]</f>
        <v>Дисковод DVD-RW внешний, интерфейс: USB</v>
      </c>
      <c r="C26" s="13" t="str">
        <f>[1]ИТОГ!C$9</f>
        <v>шт.</v>
      </c>
      <c r="D26" s="14">
        <f t="shared" si="0"/>
        <v>2136.7583333333337</v>
      </c>
      <c r="E26" s="15">
        <f>[1]ИТОГ!$G29</f>
        <v>2564.11</v>
      </c>
    </row>
    <row r="27" spans="1:5" x14ac:dyDescent="0.3">
      <c r="A27" s="11">
        <v>22</v>
      </c>
      <c r="B27" s="12" t="str">
        <f>[1]!Таблица1[[#This Row],[Наименование ТМЦ]]</f>
        <v>Дисковод DVD-RW внутренний, SATA, черный, OEM</v>
      </c>
      <c r="C27" s="13" t="str">
        <f>[1]ИТОГ!C$9</f>
        <v>шт.</v>
      </c>
      <c r="D27" s="14">
        <f t="shared" si="0"/>
        <v>1089.325</v>
      </c>
      <c r="E27" s="15">
        <f>[1]ИТОГ!$G30</f>
        <v>1307.19</v>
      </c>
    </row>
    <row r="28" spans="1:5" ht="31.2" x14ac:dyDescent="0.3">
      <c r="A28" s="11">
        <v>23</v>
      </c>
      <c r="B28" s="12" t="str">
        <f>[1]!Таблица1[[#This Row],[Наименование ТМЦ]]</f>
        <v>Жесткий диск 1Тб SATA III,WD10EZEX, форм-фактор 3.5"; тип: HDD; скорость вращения шпинделя 7200об/мин; буферная память 64Мб</v>
      </c>
      <c r="C28" s="13" t="str">
        <f>[1]ИТОГ!C$9</f>
        <v>шт.</v>
      </c>
      <c r="D28" s="14">
        <f t="shared" si="0"/>
        <v>3267.9833333333336</v>
      </c>
      <c r="E28" s="15">
        <f>[1]ИТОГ!$G31</f>
        <v>3921.58</v>
      </c>
    </row>
    <row r="29" spans="1:5" ht="46.8" x14ac:dyDescent="0.3">
      <c r="A29" s="11">
        <v>24</v>
      </c>
      <c r="B29" s="12" t="str">
        <f>[1]!Таблица1[[#This Row],[Наименование ТМЦ]]</f>
        <v>Жесткий диск 2Тб SATA III, Ultrastar DC HA210 HUS722T2TALA604, форм-фактор 3.5", интерфейс: SATA III; скорость вращения шпинделя 7200об/мин; буферная память 128Мб</v>
      </c>
      <c r="C29" s="13" t="str">
        <f>[1]ИТОГ!C$9</f>
        <v>шт.</v>
      </c>
      <c r="D29" s="14">
        <f t="shared" si="0"/>
        <v>9049.8000000000011</v>
      </c>
      <c r="E29" s="15">
        <f>[1]ИТОГ!$G32</f>
        <v>10859.76</v>
      </c>
    </row>
    <row r="30" spans="1:5" ht="46.8" x14ac:dyDescent="0.3">
      <c r="A30" s="11">
        <v>25</v>
      </c>
      <c r="B30" s="12" t="str">
        <f>[1]!Таблица1[[#This Row],[Наименование ТМЦ]]</f>
        <v>Жесткий диск 4Тб SATA III,  Ultrastar DC HC310 HUS726T4TALE6L4, форм-фактор 3.5"; интерфейс: SATA III; скорость вращения шпинделя 7200об/мин; буферная память 256Мб</v>
      </c>
      <c r="C30" s="13" t="str">
        <f>[1]ИТОГ!C$9</f>
        <v>шт.</v>
      </c>
      <c r="D30" s="14">
        <f t="shared" si="0"/>
        <v>12652.958333333334</v>
      </c>
      <c r="E30" s="15">
        <f>[1]ИТОГ!$G33</f>
        <v>15183.55</v>
      </c>
    </row>
    <row r="31" spans="1:5" ht="46.8" x14ac:dyDescent="0.3">
      <c r="A31" s="11">
        <v>26</v>
      </c>
      <c r="B31" s="12" t="str">
        <f>[1]!Таблица1[[#This Row],[Наименование ТМЦ]]</f>
        <v>Жесткий диск для систем видеонаблюдения 2Тб SATA III, Skyhawk ST2000VX008, форм-фактор 3.5", интерфейс: SATA III; скорость вращения шпинделя 5900об/мин; буферная память 64Мб</v>
      </c>
      <c r="C31" s="13" t="str">
        <f>[1]ИТОГ!C$9</f>
        <v>шт.</v>
      </c>
      <c r="D31" s="14">
        <f t="shared" si="0"/>
        <v>5949.4</v>
      </c>
      <c r="E31" s="15">
        <f>[1]ИТОГ!$G34</f>
        <v>7139.28</v>
      </c>
    </row>
    <row r="32" spans="1:5" ht="31.2" x14ac:dyDescent="0.3">
      <c r="A32" s="11">
        <v>27</v>
      </c>
      <c r="B32" s="12" t="str">
        <f>[1]!Таблица1[[#This Row],[Наименование ТМЦ]]</f>
        <v>Жесткий диск портативный форм-фактор 2.5", объем 2T6, USB 3.0, электропитание от порта USB</v>
      </c>
      <c r="C32" s="13" t="str">
        <f>[1]ИТОГ!C$9</f>
        <v>шт.</v>
      </c>
      <c r="D32" s="14">
        <f t="shared" si="0"/>
        <v>5061.1833333333334</v>
      </c>
      <c r="E32" s="15">
        <f>[1]ИТОГ!$G35</f>
        <v>6073.42</v>
      </c>
    </row>
    <row r="33" spans="1:5" x14ac:dyDescent="0.3">
      <c r="A33" s="11">
        <v>28</v>
      </c>
      <c r="B33" s="12" t="str">
        <f>[1]!Таблица1[[#This Row],[Наименование ТМЦ]]</f>
        <v>Инструмент - Набор отверточный ЗУБР 25283-H46</v>
      </c>
      <c r="C33" s="13" t="str">
        <f>[1]ИТОГ!C$9</f>
        <v>шт.</v>
      </c>
      <c r="D33" s="14">
        <f t="shared" si="0"/>
        <v>1519.9166666666667</v>
      </c>
      <c r="E33" s="15">
        <f>[1]ИТОГ!$G36</f>
        <v>1823.9</v>
      </c>
    </row>
    <row r="34" spans="1:5" x14ac:dyDescent="0.3">
      <c r="A34" s="11">
        <v>29</v>
      </c>
      <c r="B34" s="12" t="str">
        <f>[1]!Таблица1[[#This Row],[Наименование ТМЦ]]</f>
        <v>Инструмент обжимной универсальный с фиксатором 568R,  (8p8c,6p6c,6p4c,6p2c)</v>
      </c>
      <c r="C34" s="13" t="str">
        <f>[1]ИТОГ!C$9</f>
        <v>шт.</v>
      </c>
      <c r="D34" s="14">
        <f t="shared" si="0"/>
        <v>891.57500000000016</v>
      </c>
      <c r="E34" s="15">
        <f>[1]ИТОГ!$G37</f>
        <v>1069.8900000000001</v>
      </c>
    </row>
    <row r="35" spans="1:5" ht="46.8" x14ac:dyDescent="0.3">
      <c r="A35" s="11">
        <v>30</v>
      </c>
      <c r="B35" s="12" t="str">
        <f>[1]!Таблица1[[#This Row],[Наименование ТМЦ]]</f>
        <v>Кабель "витая пара" для внешней прокладки, 4 пары, кат. 5е, FTP один общий внешний экран в виде фольги, материал проводника медь (Cu), одножильный (solid), диаметр проводника 24AWG, 1 бухта 305 м, цвет черный</v>
      </c>
      <c r="C35" s="13" t="str">
        <f>[1]ИТОГ!C$9</f>
        <v>шт.</v>
      </c>
      <c r="D35" s="14">
        <f t="shared" si="0"/>
        <v>5960.7166666666662</v>
      </c>
      <c r="E35" s="15">
        <f>[1]ИТОГ!$G38</f>
        <v>7152.86</v>
      </c>
    </row>
    <row r="36" spans="1:5" ht="46.8" x14ac:dyDescent="0.3">
      <c r="A36" s="11">
        <v>31</v>
      </c>
      <c r="B36" s="12" t="str">
        <f>[1]!Таблица1[[#This Row],[Наименование ТМЦ]]</f>
        <v>Кабель "витая пара" для внутренней прокладки, 4 пары, кат. 5е, UTP неэкранированная витая пара, материал проводника медь (Cu), одножильный (solid), диаметр проводника 24AWG, 1 бухта 305 м</v>
      </c>
      <c r="C36" s="13" t="str">
        <f>[1]ИТОГ!C$9</f>
        <v>шт.</v>
      </c>
      <c r="D36" s="14">
        <f t="shared" si="0"/>
        <v>6882.5166666666673</v>
      </c>
      <c r="E36" s="15">
        <f>[1]ИТОГ!$G39</f>
        <v>8259.02</v>
      </c>
    </row>
    <row r="37" spans="1:5" x14ac:dyDescent="0.3">
      <c r="A37" s="11">
        <v>32</v>
      </c>
      <c r="B37" s="12" t="str">
        <f>[1]!Таблица1[[#This Row],[Наименование ТМЦ]]</f>
        <v>Кабель SATA SATA-SATA для жестких дисков</v>
      </c>
      <c r="C37" s="13" t="str">
        <f>[1]ИТОГ!C$9</f>
        <v>шт.</v>
      </c>
      <c r="D37" s="14">
        <f t="shared" si="0"/>
        <v>135.74166666666667</v>
      </c>
      <c r="E37" s="15">
        <f>[1]ИТОГ!$G40</f>
        <v>162.88999999999999</v>
      </c>
    </row>
    <row r="38" spans="1:5" x14ac:dyDescent="0.3">
      <c r="A38" s="11">
        <v>33</v>
      </c>
      <c r="B38" s="12" t="str">
        <f>[1]!Таблица1[[#This Row],[Наименование ТМЦ]]</f>
        <v>Кабель USB2.0, USB A (m) - USB В (m), 1.8м</v>
      </c>
      <c r="C38" s="13" t="str">
        <f>[1]ИТОГ!C$9</f>
        <v>шт.</v>
      </c>
      <c r="D38" s="14">
        <f t="shared" si="0"/>
        <v>143.29166666666666</v>
      </c>
      <c r="E38" s="15">
        <f>[1]ИТОГ!$G41</f>
        <v>171.95</v>
      </c>
    </row>
    <row r="39" spans="1:5" x14ac:dyDescent="0.3">
      <c r="A39" s="11">
        <v>34</v>
      </c>
      <c r="B39" s="12" t="str">
        <f>[1]!Таблица1[[#This Row],[Наименование ТМЦ]]</f>
        <v>Кабель USB2.0, USB A (m) - USB В (m), Зм</v>
      </c>
      <c r="C39" s="13" t="str">
        <f>[1]ИТОГ!C$9</f>
        <v>шт.</v>
      </c>
      <c r="D39" s="14">
        <f t="shared" si="0"/>
        <v>232.95000000000002</v>
      </c>
      <c r="E39" s="15">
        <f>[1]ИТОГ!$G42</f>
        <v>279.54000000000002</v>
      </c>
    </row>
    <row r="40" spans="1:5" x14ac:dyDescent="0.3">
      <c r="A40" s="11">
        <v>35</v>
      </c>
      <c r="B40" s="12" t="str">
        <f>[1]!Таблица1[[#This Row],[Наименование ТМЦ]]</f>
        <v>Кабель USB2.0, USB A (m) - USB В (m). ферритовый фильтр. 5м</v>
      </c>
      <c r="C40" s="13" t="str">
        <f>[1]ИТОГ!C$9</f>
        <v>шт.</v>
      </c>
      <c r="D40" s="14">
        <f t="shared" si="0"/>
        <v>344.39166666666665</v>
      </c>
      <c r="E40" s="15">
        <f>[1]ИТОГ!$G43</f>
        <v>413.27</v>
      </c>
    </row>
    <row r="41" spans="1:5" ht="31.2" x14ac:dyDescent="0.3">
      <c r="A41" s="11">
        <v>36</v>
      </c>
      <c r="B41" s="12" t="str">
        <f>[1]!Таблица1[[#This Row],[Наименование ТМЦ]]</f>
        <v>Кабель аудио-видео HDMI (m) — HDMI (m) , версия разъема HDMI не менее 1.4, длина 10м</v>
      </c>
      <c r="C41" s="13" t="str">
        <f>[1]ИТОГ!C$9</f>
        <v>шт.</v>
      </c>
      <c r="D41" s="14">
        <f t="shared" si="0"/>
        <v>648.57500000000005</v>
      </c>
      <c r="E41" s="15">
        <f>[1]ИТОГ!$G44</f>
        <v>778.29</v>
      </c>
    </row>
    <row r="42" spans="1:5" ht="31.2" x14ac:dyDescent="0.3">
      <c r="A42" s="11">
        <v>37</v>
      </c>
      <c r="B42" s="12" t="str">
        <f>[1]!Таблица1[[#This Row],[Наименование ТМЦ]]</f>
        <v>Кабель аудио-видео HDMI (m) — HDMI (m) , версия разъема HDMI не менее 1.4, длина 20м</v>
      </c>
      <c r="C42" s="13" t="str">
        <f>[1]ИТОГ!C$9</f>
        <v>шт.</v>
      </c>
      <c r="D42" s="14">
        <f t="shared" si="0"/>
        <v>1634.8</v>
      </c>
      <c r="E42" s="15">
        <f>[1]ИТОГ!$G45</f>
        <v>1961.76</v>
      </c>
    </row>
    <row r="43" spans="1:5" x14ac:dyDescent="0.3">
      <c r="A43" s="11">
        <v>38</v>
      </c>
      <c r="B43" s="12" t="str">
        <f>[1]!Таблица1[[#This Row],[Наименование ТМЦ]]</f>
        <v>Кабель для монитора VGA, VGA HD 15 (m) - VGA HD 15 (m), ферритовый фильтр. 1.8м</v>
      </c>
      <c r="C43" s="13" t="str">
        <f>[1]ИТОГ!C$9</f>
        <v>шт.</v>
      </c>
      <c r="D43" s="14">
        <f t="shared" si="0"/>
        <v>330.15000000000003</v>
      </c>
      <c r="E43" s="15">
        <f>[1]ИТОГ!$G46</f>
        <v>396.18</v>
      </c>
    </row>
    <row r="44" spans="1:5" x14ac:dyDescent="0.3">
      <c r="A44" s="11">
        <v>39</v>
      </c>
      <c r="B44" s="12" t="str">
        <f>[1]!Таблица1[[#This Row],[Наименование ТМЦ]]</f>
        <v>Кабель компьютер-розетка 1.8м питания PC-186-ML12 с заземлением для ноутбуков</v>
      </c>
      <c r="C44" s="13" t="str">
        <f>[1]ИТОГ!C$9</f>
        <v>шт.</v>
      </c>
      <c r="D44" s="14">
        <f t="shared" si="0"/>
        <v>227.08333333333334</v>
      </c>
      <c r="E44" s="15">
        <f>[1]ИТОГ!$G47</f>
        <v>272.5</v>
      </c>
    </row>
    <row r="45" spans="1:5" x14ac:dyDescent="0.3">
      <c r="A45" s="11">
        <v>40</v>
      </c>
      <c r="B45" s="12" t="str">
        <f>[1]!Таблица1[[#This Row],[Наименование ТМЦ]]</f>
        <v>Кабель патчкорд UTP 5е категории 1 метр синий Exegate</v>
      </c>
      <c r="C45" s="13" t="str">
        <f>[1]ИТОГ!C$9</f>
        <v>шт.</v>
      </c>
      <c r="D45" s="14">
        <f t="shared" si="0"/>
        <v>110.76666666666667</v>
      </c>
      <c r="E45" s="15">
        <f>[1]ИТОГ!$G48</f>
        <v>132.91999999999999</v>
      </c>
    </row>
    <row r="46" spans="1:5" x14ac:dyDescent="0.3">
      <c r="A46" s="11">
        <v>41</v>
      </c>
      <c r="B46" s="12" t="str">
        <f>[1]!Таблица1[[#This Row],[Наименование ТМЦ]]</f>
        <v>Кабель патчкорд UTP 5е категории 3 метра синий Exegate</v>
      </c>
      <c r="C46" s="13" t="str">
        <f>[1]ИТОГ!C$9</f>
        <v>шт.</v>
      </c>
      <c r="D46" s="14">
        <f t="shared" si="0"/>
        <v>193.82500000000002</v>
      </c>
      <c r="E46" s="15">
        <f>[1]ИТОГ!$G49</f>
        <v>232.59</v>
      </c>
    </row>
    <row r="47" spans="1:5" x14ac:dyDescent="0.3">
      <c r="A47" s="11">
        <v>42</v>
      </c>
      <c r="B47" s="12" t="str">
        <f>[1]!Таблица1[[#This Row],[Наименование ТМЦ]]</f>
        <v>Кабель патчкорд UTP 5е категории 5 метров Exegate</v>
      </c>
      <c r="C47" s="13" t="str">
        <f>[1]ИТОГ!C$9</f>
        <v>шт.</v>
      </c>
      <c r="D47" s="14">
        <f t="shared" si="0"/>
        <v>254.7166666666667</v>
      </c>
      <c r="E47" s="15">
        <f>[1]ИТОГ!$G50</f>
        <v>305.66000000000003</v>
      </c>
    </row>
    <row r="48" spans="1:5" x14ac:dyDescent="0.3">
      <c r="A48" s="11">
        <v>43</v>
      </c>
      <c r="B48" s="12" t="str">
        <f>[1]!Таблица1[[#This Row],[Наименование ТМЦ]]</f>
        <v>Кабель патч-корд волоконно-оптический LC-LC duplex 50/125 0,5m</v>
      </c>
      <c r="C48" s="13" t="str">
        <f>[1]ИТОГ!C$9</f>
        <v>шт.</v>
      </c>
      <c r="D48" s="14">
        <f t="shared" si="0"/>
        <v>165.43333333333334</v>
      </c>
      <c r="E48" s="15">
        <f>[1]ИТОГ!$G51</f>
        <v>198.52</v>
      </c>
    </row>
    <row r="49" spans="1:5" x14ac:dyDescent="0.3">
      <c r="A49" s="11">
        <v>44</v>
      </c>
      <c r="B49" s="12" t="str">
        <f>[1]!Таблица1[[#This Row],[Наименование ТМЦ]]</f>
        <v>Кабель патч-корд волоконно-оптический LC-LC duplex 50/125 1,0m</v>
      </c>
      <c r="C49" s="13" t="str">
        <f>[1]ИТОГ!C$9</f>
        <v>шт.</v>
      </c>
      <c r="D49" s="14">
        <f t="shared" si="0"/>
        <v>665.58333333333337</v>
      </c>
      <c r="E49" s="15">
        <f>[1]ИТОГ!$G52</f>
        <v>798.7</v>
      </c>
    </row>
    <row r="50" spans="1:5" x14ac:dyDescent="0.3">
      <c r="A50" s="11">
        <v>45</v>
      </c>
      <c r="B50" s="12" t="str">
        <f>[1]!Таблица1[[#This Row],[Наименование ТМЦ]]</f>
        <v>Кабель питания IEC320-C13 - евровилка, 220В, 1,8м (Компьютер-розетка)</v>
      </c>
      <c r="C50" s="13" t="str">
        <f>[1]ИТОГ!C$9</f>
        <v>шт.</v>
      </c>
      <c r="D50" s="14">
        <f t="shared" si="0"/>
        <v>141.31666666666669</v>
      </c>
      <c r="E50" s="15">
        <f>[1]ИТОГ!$G53</f>
        <v>169.58</v>
      </c>
    </row>
    <row r="51" spans="1:5" x14ac:dyDescent="0.3">
      <c r="A51" s="11">
        <v>46</v>
      </c>
      <c r="B51" s="12" t="str">
        <f>[1]!Таблица1[[#This Row],[Наименование ТМЦ]]</f>
        <v>Кабель питания Molex - 2 x SATA</v>
      </c>
      <c r="C51" s="13" t="str">
        <f>[1]ИТОГ!C$9</f>
        <v>шт.</v>
      </c>
      <c r="D51" s="14">
        <f t="shared" si="0"/>
        <v>217.85833333333335</v>
      </c>
      <c r="E51" s="15">
        <f>[1]ИТОГ!$G54</f>
        <v>261.43</v>
      </c>
    </row>
    <row r="52" spans="1:5" x14ac:dyDescent="0.3">
      <c r="A52" s="11">
        <v>47</v>
      </c>
      <c r="B52" s="12" t="str">
        <f>[1]!Таблица1[[#This Row],[Наименование ТМЦ]]</f>
        <v>Кабель-удлинитель USB2.0. USB A (m) - USB A (f) 1.8 м</v>
      </c>
      <c r="C52" s="13" t="str">
        <f>[1]ИТОГ!C$9</f>
        <v>шт.</v>
      </c>
      <c r="D52" s="14">
        <f t="shared" si="0"/>
        <v>108.93333333333334</v>
      </c>
      <c r="E52" s="15">
        <f>[1]ИТОГ!$G55</f>
        <v>130.72</v>
      </c>
    </row>
    <row r="53" spans="1:5" ht="31.2" x14ac:dyDescent="0.3">
      <c r="A53" s="11">
        <v>48</v>
      </c>
      <c r="B53" s="12" t="str">
        <f>[1]!Таблица1[[#This Row],[Наименование ТМЦ]]</f>
        <v xml:space="preserve">Кабель-удлинитель питания IEC320-C13 (прямой) - IEC320-C14 (прямой), 220В, 1.8м, черный </v>
      </c>
      <c r="C53" s="13" t="str">
        <f>[1]ИТОГ!C$9</f>
        <v>шт.</v>
      </c>
      <c r="D53" s="14">
        <f t="shared" si="0"/>
        <v>178.48333333333335</v>
      </c>
      <c r="E53" s="15">
        <f>[1]ИТОГ!$G56</f>
        <v>214.18</v>
      </c>
    </row>
    <row r="54" spans="1:5" ht="46.8" x14ac:dyDescent="0.3">
      <c r="A54" s="11">
        <v>49</v>
      </c>
      <c r="B54" s="12" t="str">
        <f>[1]!Таблица1[[#This Row],[Наименование ТМЦ]]</f>
        <v>Камера: IP - камера в помещении, разрешение видео  - 1920 x 1080, не менее 2 мп, 30 кадров/с, CMOS Progressive Scan, H.264 / H.265, MJPEG, Wi-Fi, поддержка PoE, ночная съемка, датчик движения, ИК подсветка, слот для карт памяти (microSDXC)</v>
      </c>
      <c r="C54" s="13" t="str">
        <f>[1]ИТОГ!C$9</f>
        <v>шт.</v>
      </c>
      <c r="D54" s="14">
        <f t="shared" si="0"/>
        <v>13031.125</v>
      </c>
      <c r="E54" s="15">
        <f>[1]ИТОГ!$G57</f>
        <v>15637.35</v>
      </c>
    </row>
    <row r="55" spans="1:5" ht="31.2" x14ac:dyDescent="0.3">
      <c r="A55" s="11">
        <v>50</v>
      </c>
      <c r="B55" s="12" t="str">
        <f>[1]!Таблица1[[#This Row],[Наименование ТМЦ]]</f>
        <v>Камера: Web-камера USB, HD Webcam C270, разрешение матрицы (без интерполяции) 1280 х 720 пикселей, запись видео высокой четкости 720p</v>
      </c>
      <c r="C55" s="13" t="str">
        <f>[1]ИТОГ!C$9</f>
        <v>шт.</v>
      </c>
      <c r="D55" s="14">
        <f t="shared" si="0"/>
        <v>3351.7750000000001</v>
      </c>
      <c r="E55" s="15">
        <f>[1]ИТОГ!$G58</f>
        <v>4022.13</v>
      </c>
    </row>
    <row r="56" spans="1:5" ht="46.8" x14ac:dyDescent="0.3">
      <c r="A56" s="11">
        <v>51</v>
      </c>
      <c r="B56" s="12" t="str">
        <f>[1]!Таблица1[[#This Row],[Наименование ТМЦ]]</f>
        <v>Камера: Web-камера для проведения видеоконференций Conference Cam BCC950, моторизированное панорамирование, зуммирование и поворот, пульт дистанционного управления, громкоговори тель, оптика Carl Zeiss, цвет черный [960-000867]</v>
      </c>
      <c r="C56" s="13" t="str">
        <f>[1]ИТОГ!C$9</f>
        <v>шт.</v>
      </c>
      <c r="D56" s="14">
        <f t="shared" si="0"/>
        <v>20110.650000000001</v>
      </c>
      <c r="E56" s="15">
        <f>[1]ИТОГ!$G59</f>
        <v>24132.78</v>
      </c>
    </row>
    <row r="57" spans="1:5" x14ac:dyDescent="0.3">
      <c r="A57" s="11">
        <v>52</v>
      </c>
      <c r="B57" s="12" t="str">
        <f>[1]!Таблица1[[#This Row],[Наименование ТМЦ]]</f>
        <v>Карта памяти microSDHC 128ГБ, Class 10, SDCS/128GB</v>
      </c>
      <c r="C57" s="13" t="str">
        <f>[1]ИТОГ!C$9</f>
        <v>шт.</v>
      </c>
      <c r="D57" s="14">
        <f t="shared" si="0"/>
        <v>1592.0916666666667</v>
      </c>
      <c r="E57" s="15">
        <f>[1]ИТОГ!$G60</f>
        <v>1910.51</v>
      </c>
    </row>
    <row r="58" spans="1:5" x14ac:dyDescent="0.3">
      <c r="A58" s="11">
        <v>53</v>
      </c>
      <c r="B58" s="12" t="str">
        <f>[1]!Таблица1[[#This Row],[Наименование ТМЦ]]</f>
        <v>Карта памяти microSDHC 256ГБ, Class 10, SDCS/256GB</v>
      </c>
      <c r="C58" s="13" t="str">
        <f>[1]ИТОГ!C$9</f>
        <v>шт.</v>
      </c>
      <c r="D58" s="14">
        <f t="shared" si="0"/>
        <v>3570.4833333333336</v>
      </c>
      <c r="E58" s="15">
        <f>[1]ИТОГ!$G61</f>
        <v>4284.58</v>
      </c>
    </row>
    <row r="59" spans="1:5" x14ac:dyDescent="0.3">
      <c r="A59" s="11">
        <v>54</v>
      </c>
      <c r="B59" s="12" t="str">
        <f>[1]!Таблица1[[#This Row],[Наименование ТМЦ]]</f>
        <v>Карта памяти microSDHC 64ГБ, Class 10, SDCS/64GB</v>
      </c>
      <c r="C59" s="13" t="str">
        <f>[1]ИТОГ!C$9</f>
        <v>шт.</v>
      </c>
      <c r="D59" s="14">
        <f t="shared" si="0"/>
        <v>467.57500000000005</v>
      </c>
      <c r="E59" s="15">
        <f>[1]ИТОГ!$G62</f>
        <v>561.09</v>
      </c>
    </row>
    <row r="60" spans="1:5" ht="31.2" x14ac:dyDescent="0.3">
      <c r="A60" s="11">
        <v>55</v>
      </c>
      <c r="B60" s="12" t="str">
        <f>[1]!Таблица1[[#This Row],[Наименование ТМЦ]]</f>
        <v xml:space="preserve">Картридер внешний USB 3.0 Card Reader RDF5, слоты для карт памяти поддержка SDXC, SDHC, SD, microSDXC, microSDHC, microSD </v>
      </c>
      <c r="C60" s="13" t="str">
        <f>[1]ИТОГ!C$9</f>
        <v>шт.</v>
      </c>
      <c r="D60" s="14">
        <f t="shared" si="0"/>
        <v>620.91666666666674</v>
      </c>
      <c r="E60" s="15">
        <f>[1]ИТОГ!$G63</f>
        <v>745.1</v>
      </c>
    </row>
    <row r="61" spans="1:5" x14ac:dyDescent="0.3">
      <c r="A61" s="11">
        <v>56</v>
      </c>
      <c r="B61" s="12" t="str">
        <f>[1]!Таблица1[[#This Row],[Наименование ТМЦ]]</f>
        <v>Клавиатура интерфейс: PS/2, стандартная, классической формы, черная</v>
      </c>
      <c r="C61" s="13" t="str">
        <f>[1]ИТОГ!C$9</f>
        <v>шт.</v>
      </c>
      <c r="D61" s="14">
        <f t="shared" si="0"/>
        <v>319.25000000000006</v>
      </c>
      <c r="E61" s="15">
        <f>[1]ИТОГ!$G64</f>
        <v>383.1</v>
      </c>
    </row>
    <row r="62" spans="1:5" x14ac:dyDescent="0.3">
      <c r="A62" s="11">
        <v>57</v>
      </c>
      <c r="B62" s="12" t="str">
        <f>[1]!Таблица1[[#This Row],[Наименование ТМЦ]]</f>
        <v>Клавиатура интерфейс: USB, стандартная, классической формы, черная</v>
      </c>
      <c r="C62" s="13" t="str">
        <f>[1]ИТОГ!C$9</f>
        <v>шт.</v>
      </c>
      <c r="D62" s="14">
        <f t="shared" si="0"/>
        <v>318.41666666666669</v>
      </c>
      <c r="E62" s="15">
        <f>[1]ИТОГ!$G65</f>
        <v>382.1</v>
      </c>
    </row>
    <row r="63" spans="1:5" ht="31.2" x14ac:dyDescent="0.3">
      <c r="A63" s="11">
        <v>58</v>
      </c>
      <c r="B63" s="12" t="str">
        <f>[1]!Таблица1[[#This Row],[Наименование ТМЦ]]</f>
        <v>Коврик для оптической мыши, материал: PVC; материал основы: губчатая резина; размер: 230×180</v>
      </c>
      <c r="C63" s="13" t="str">
        <f>[1]ИТОГ!C$9</f>
        <v>шт.</v>
      </c>
      <c r="D63" s="14">
        <f t="shared" si="0"/>
        <v>167.58333333333334</v>
      </c>
      <c r="E63" s="15">
        <f>[1]ИТОГ!$G66</f>
        <v>201.1</v>
      </c>
    </row>
    <row r="64" spans="1:5" x14ac:dyDescent="0.3">
      <c r="A64" s="11">
        <v>59</v>
      </c>
      <c r="B64" s="12" t="str">
        <f>[1]!Таблица1[[#This Row],[Наименование ТМЦ]]</f>
        <v>Коммутатор 16-port Ethernet 10-100Base-TX</v>
      </c>
      <c r="C64" s="13" t="str">
        <f>[1]ИТОГ!C$9</f>
        <v>шт.</v>
      </c>
      <c r="D64" s="14">
        <f t="shared" si="0"/>
        <v>1591.2583333333334</v>
      </c>
      <c r="E64" s="15">
        <f>[1]ИТОГ!$G67</f>
        <v>1909.51</v>
      </c>
    </row>
    <row r="65" spans="1:5" x14ac:dyDescent="0.3">
      <c r="A65" s="11">
        <v>60</v>
      </c>
      <c r="B65" s="12" t="str">
        <f>[1]!Таблица1[[#This Row],[Наименование ТМЦ]]</f>
        <v>Коммутатор 8-port Ethernet 10-100Base-TX</v>
      </c>
      <c r="C65" s="13" t="str">
        <f>[1]ИТОГ!C$9</f>
        <v>шт.</v>
      </c>
      <c r="D65" s="14">
        <f t="shared" si="0"/>
        <v>562.25833333333344</v>
      </c>
      <c r="E65" s="15">
        <f>[1]ИТОГ!$G68</f>
        <v>674.71</v>
      </c>
    </row>
    <row r="66" spans="1:5" x14ac:dyDescent="0.3">
      <c r="A66" s="11">
        <v>61</v>
      </c>
      <c r="B66" s="12" t="str">
        <f>[1]!Таблица1[[#This Row],[Наименование ТМЦ]]</f>
        <v>Коммутатор управляемый, настольный, порты 1000Base-T(Gigabit Ethernet): 8 шт.</v>
      </c>
      <c r="C66" s="13" t="str">
        <f>[1]ИТОГ!C$9</f>
        <v>шт.</v>
      </c>
      <c r="D66" s="14">
        <f t="shared" si="0"/>
        <v>2592.6083333333336</v>
      </c>
      <c r="E66" s="15">
        <f>[1]ИТОГ!$G69</f>
        <v>3111.13</v>
      </c>
    </row>
    <row r="67" spans="1:5" ht="31.2" x14ac:dyDescent="0.3">
      <c r="A67" s="11">
        <v>62</v>
      </c>
      <c r="B67" s="12" t="str">
        <f>[1]!Таблица1[[#This Row],[Наименование ТМЦ]]</f>
        <v>Коммутатор управляемый, настольный, порты 1000Base-T(Gigabit Ethernet): 8 шт., PoE бюджет: 55Вт, кол-во портов с поддержкой PoE не менее 4 шт.</v>
      </c>
      <c r="C67" s="13" t="str">
        <f>[1]ИТОГ!C$9</f>
        <v>шт.</v>
      </c>
      <c r="D67" s="14">
        <f t="shared" si="0"/>
        <v>4564.8333333333339</v>
      </c>
      <c r="E67" s="15">
        <f>[1]ИТОГ!$G70</f>
        <v>5477.8</v>
      </c>
    </row>
    <row r="68" spans="1:5" ht="46.8" x14ac:dyDescent="0.3">
      <c r="A68" s="11">
        <v>63</v>
      </c>
      <c r="B68" s="12" t="str">
        <f>[1]!Таблица1[[#This Row],[Наименование ТМЦ]]</f>
        <v>Комплект (клавиатура+мышь) беспроводной, MK330, тип соединения: Радио, интерфейс подключения: USB, классическая форма, разрешение сенсора мыши 1000dpi, количество кнопок мыши 2, индикация заряда батарей</v>
      </c>
      <c r="C68" s="13" t="str">
        <f>[1]ИТОГ!C$9</f>
        <v>шт.</v>
      </c>
      <c r="D68" s="14">
        <f t="shared" si="0"/>
        <v>2765.2083333333335</v>
      </c>
      <c r="E68" s="15">
        <f>[1]ИТОГ!$G71</f>
        <v>3318.25</v>
      </c>
    </row>
    <row r="69" spans="1:5" ht="46.8" x14ac:dyDescent="0.3">
      <c r="A69" s="11">
        <v>64</v>
      </c>
      <c r="B69" s="12" t="str">
        <f>[1]!Таблица1[[#This Row],[Наименование ТМЦ]]</f>
        <v>Корпус компьютерный: типоразмер Mini-Tower, форм-фактор mАТХ, фронтальные разъемы USB 2.0: 2шт, USB 3.0: 1шт, + аудио на передней панели, блок питания 400Вт, цвет черный</v>
      </c>
      <c r="C69" s="13" t="str">
        <f>[1]ИТОГ!C$9</f>
        <v>шт.</v>
      </c>
      <c r="D69" s="14">
        <f t="shared" si="0"/>
        <v>2938.666666666667</v>
      </c>
      <c r="E69" s="15">
        <f>[1]ИТОГ!$G72</f>
        <v>3526.4</v>
      </c>
    </row>
    <row r="70" spans="1:5" ht="46.8" x14ac:dyDescent="0.3">
      <c r="A70" s="11">
        <v>65</v>
      </c>
      <c r="B70" s="12" t="str">
        <f>[1]!Таблица1[[#This Row],[Наименование ТМЦ]]</f>
        <v xml:space="preserve">Медиаконвертер AT-MC102XL преобразование сигнала из стандарта 10BASE-T/100BASE-TX Fast Ethernet на витой паре в сигнал стандарта 100BASE-FX Fast Ethernet по многомодовому оптическому кабелю, Порт1 MM Fiber SC, Порт2 UTP </v>
      </c>
      <c r="C70" s="13" t="str">
        <f>[1]ИТОГ!C$9</f>
        <v>шт.</v>
      </c>
      <c r="D70" s="14">
        <f t="shared" ref="D70:D133" si="1">E70/1.2</f>
        <v>6673.3833333333341</v>
      </c>
      <c r="E70" s="15">
        <f>[1]ИТОГ!$G73</f>
        <v>8008.06</v>
      </c>
    </row>
    <row r="71" spans="1:5" ht="31.2" x14ac:dyDescent="0.3">
      <c r="A71" s="11">
        <v>66</v>
      </c>
      <c r="B71" s="12" t="str">
        <f>[1]!Таблица1[[#This Row],[Наименование ТМЦ]]</f>
        <v>Медиаконвертер DMC-920R, 1 порт 10/100 Base-TX и 1 порт 100Base-FX с разъемом SC (ТХ: 1310 нм; RX: 1550 нм) для одно-модового оптического кабеля (до 20 км)</v>
      </c>
      <c r="C71" s="13" t="str">
        <f>[1]ИТОГ!C$9</f>
        <v>шт.</v>
      </c>
      <c r="D71" s="14">
        <f t="shared" si="1"/>
        <v>6763.8833333333332</v>
      </c>
      <c r="E71" s="15">
        <f>[1]ИТОГ!$G74</f>
        <v>8116.66</v>
      </c>
    </row>
    <row r="72" spans="1:5" ht="31.2" x14ac:dyDescent="0.3">
      <c r="A72" s="11">
        <v>67</v>
      </c>
      <c r="B72" s="12" t="str">
        <f>[1]!Таблица1[[#This Row],[Наименование ТМЦ]]</f>
        <v>Медиаконвертер DMC-920T, 1 порт 10/100 Base-TX и 1 порт 100Base-FX с разъемом SC (ТХ: 1550 нм; RX: 1310 нм) для одно-модового оптического кабеля (до 20 км)</v>
      </c>
      <c r="C72" s="13" t="str">
        <f>[1]ИТОГ!C$9</f>
        <v>шт.</v>
      </c>
      <c r="D72" s="14">
        <f t="shared" si="1"/>
        <v>6530.9333333333334</v>
      </c>
      <c r="E72" s="15">
        <f>[1]ИТОГ!$G75</f>
        <v>7837.12</v>
      </c>
    </row>
    <row r="73" spans="1:5" x14ac:dyDescent="0.3">
      <c r="A73" s="11">
        <v>68</v>
      </c>
      <c r="B73" s="12" t="str">
        <f>[1]!Таблица1[[#This Row],[Наименование ТМЦ]]</f>
        <v>Мышь оптическая беспроводная, M185, сенсор: 1000dpi, интерфейс: USB</v>
      </c>
      <c r="C73" s="13" t="str">
        <f>[1]ИТОГ!C$9</f>
        <v>шт.</v>
      </c>
      <c r="D73" s="14">
        <f t="shared" si="1"/>
        <v>1181.5</v>
      </c>
      <c r="E73" s="15">
        <f>[1]ИТОГ!$G76</f>
        <v>1417.8</v>
      </c>
    </row>
    <row r="74" spans="1:5" ht="31.2" x14ac:dyDescent="0.3">
      <c r="A74" s="11">
        <v>69</v>
      </c>
      <c r="B74" s="12" t="str">
        <f>[1]!Таблица1[[#This Row],[Наименование ТМЦ]]</f>
        <v>Мышь оптическая проводная, B100, сенсор: 800dpi, количество кнопок: 2, колесо прокрутки, интерфейс: USB, цвет черный</v>
      </c>
      <c r="C74" s="13" t="str">
        <f>[1]ИТОГ!C$9</f>
        <v>шт.</v>
      </c>
      <c r="D74" s="14">
        <f t="shared" si="1"/>
        <v>427.35833333333341</v>
      </c>
      <c r="E74" s="15">
        <f>[1]ИТОГ!$G77</f>
        <v>512.83000000000004</v>
      </c>
    </row>
    <row r="75" spans="1:5" ht="46.8" x14ac:dyDescent="0.3">
      <c r="A75" s="11">
        <v>70</v>
      </c>
      <c r="B75" s="12" t="str">
        <f>[1]!Таблица1[[#This Row],[Наименование ТМЦ]]</f>
        <v>Накопитель SSD, 250Гб,  интерфейс: PCI-E x4; форм-фактор: M.2 2280, скорость чтения, до: 3500МБ/с; скорость записи, до: 2300МБ/с; тип памяти: V-NAND; TBW: 150 ТБ; поддержка NVMe</v>
      </c>
      <c r="C75" s="13" t="str">
        <f>[1]ИТОГ!C$9</f>
        <v>шт.</v>
      </c>
      <c r="D75" s="14">
        <f t="shared" si="1"/>
        <v>4890.5749999999998</v>
      </c>
      <c r="E75" s="15">
        <f>[1]ИТОГ!$G78</f>
        <v>5868.69</v>
      </c>
    </row>
    <row r="76" spans="1:5" ht="31.2" x14ac:dyDescent="0.3">
      <c r="A76" s="11">
        <v>71</v>
      </c>
      <c r="B76" s="12" t="str">
        <f>[1]!Таблица1[[#This Row],[Наименование ТМЦ]]</f>
        <v>Накопитель SSD, 250Гб, SATA III, форм-фактор: 2.5", скорость чтения, до: 550Мб/с; скорость записи, до: 500Мб/с, тип памяти: 3D TLC; TBW: 150 ТБ</v>
      </c>
      <c r="C76" s="13" t="str">
        <f>[1]ИТОГ!C$9</f>
        <v>шт.</v>
      </c>
      <c r="D76" s="14">
        <f t="shared" si="1"/>
        <v>4412.3333333333339</v>
      </c>
      <c r="E76" s="15">
        <f>[1]ИТОГ!$G79</f>
        <v>5294.8</v>
      </c>
    </row>
    <row r="77" spans="1:5" ht="31.2" x14ac:dyDescent="0.3">
      <c r="A77" s="11">
        <v>72</v>
      </c>
      <c r="B77" s="12" t="str">
        <f>[1]!Таблица1[[#This Row],[Наименование ТМЦ]]</f>
        <v>Накопитель SSD, 500Гб, SATA III, форм-фактор: 2.5", скорость чтения, до: 550Мб/с; скорость записи, до: 500Мб/с, тип памяти: 3D TLC; TBW: 300 ТБ</v>
      </c>
      <c r="C77" s="13" t="str">
        <f>[1]ИТОГ!C$9</f>
        <v>шт.</v>
      </c>
      <c r="D77" s="14">
        <f t="shared" si="1"/>
        <v>5543.083333333333</v>
      </c>
      <c r="E77" s="15">
        <f>[1]ИТОГ!$G80</f>
        <v>6651.7</v>
      </c>
    </row>
    <row r="78" spans="1:5" x14ac:dyDescent="0.3">
      <c r="A78" s="11">
        <v>73</v>
      </c>
      <c r="B78" s="12" t="str">
        <f>[1]!Таблица1[[#This Row],[Наименование ТМЦ]]</f>
        <v>Память оперативная 4Гб, DDR3, DIMM, 1600МГц</v>
      </c>
      <c r="C78" s="13" t="str">
        <f>[1]ИТОГ!C$9</f>
        <v>шт.</v>
      </c>
      <c r="D78" s="14">
        <f t="shared" si="1"/>
        <v>1675.8833333333334</v>
      </c>
      <c r="E78" s="15">
        <f>[1]ИТОГ!$G81</f>
        <v>2011.06</v>
      </c>
    </row>
    <row r="79" spans="1:5" x14ac:dyDescent="0.3">
      <c r="A79" s="11">
        <v>74</v>
      </c>
      <c r="B79" s="12" t="str">
        <f>[1]!Таблица1[[#This Row],[Наименование ТМЦ]]</f>
        <v>Память оперативная 4Гб, DDR4, DIMM, 2666 МГц</v>
      </c>
      <c r="C79" s="13" t="str">
        <f>[1]ИТОГ!C$9</f>
        <v>шт.</v>
      </c>
      <c r="D79" s="14">
        <f t="shared" si="1"/>
        <v>1390.9833333333333</v>
      </c>
      <c r="E79" s="15">
        <f>[1]ИТОГ!$G82</f>
        <v>1669.18</v>
      </c>
    </row>
    <row r="80" spans="1:5" x14ac:dyDescent="0.3">
      <c r="A80" s="11">
        <v>75</v>
      </c>
      <c r="B80" s="12" t="str">
        <f>[1]!Таблица1[[#This Row],[Наименование ТМЦ]]</f>
        <v>Память оперативная 4Гб, DDR4, SO-DIMM, 2666 МГц</v>
      </c>
      <c r="C80" s="13" t="str">
        <f>[1]ИТОГ!C$9</f>
        <v>шт.</v>
      </c>
      <c r="D80" s="14">
        <f t="shared" si="1"/>
        <v>1575.3333333333335</v>
      </c>
      <c r="E80" s="15">
        <f>[1]ИТОГ!$G83</f>
        <v>1890.4</v>
      </c>
    </row>
    <row r="81" spans="1:5" x14ac:dyDescent="0.3">
      <c r="A81" s="11">
        <v>76</v>
      </c>
      <c r="B81" s="12" t="str">
        <f>[1]!Таблица1[[#This Row],[Наименование ТМЦ]]</f>
        <v>Память оперативная 8Гб, DDR4, DIMM, 3200 МГц</v>
      </c>
      <c r="C81" s="13" t="str">
        <f>[1]ИТОГ!C$9</f>
        <v>шт.</v>
      </c>
      <c r="D81" s="14">
        <f t="shared" si="1"/>
        <v>3351.7750000000001</v>
      </c>
      <c r="E81" s="15">
        <f>[1]ИТОГ!$G84</f>
        <v>4022.13</v>
      </c>
    </row>
    <row r="82" spans="1:5" x14ac:dyDescent="0.3">
      <c r="A82" s="11">
        <v>77</v>
      </c>
      <c r="B82" s="12" t="str">
        <f>[1]!Таблица1[[#This Row],[Наименование ТМЦ]]</f>
        <v>Память оперативная 8Гб, DDR4, SO-DIMM, 2666МГц</v>
      </c>
      <c r="C82" s="13" t="str">
        <f>[1]ИТОГ!C$9</f>
        <v>шт.</v>
      </c>
      <c r="D82" s="14">
        <f t="shared" si="1"/>
        <v>2555.7249999999999</v>
      </c>
      <c r="E82" s="15">
        <f>[1]ИТОГ!$G85</f>
        <v>3066.87</v>
      </c>
    </row>
    <row r="83" spans="1:5" ht="31.2" x14ac:dyDescent="0.3">
      <c r="A83" s="11">
        <v>78</v>
      </c>
      <c r="B83" s="12" t="str">
        <f>[1]!Таблица1[[#This Row],[Наименование ТМЦ]]</f>
        <v>Патчкорд оптический VCOM VSU102-1.0 Simplex SC, FC Одномодовое (SM - Single-mode) 1 метр</v>
      </c>
      <c r="C83" s="13" t="str">
        <f>[1]ИТОГ!C$9</f>
        <v>шт.</v>
      </c>
      <c r="D83" s="14">
        <f t="shared" si="1"/>
        <v>183</v>
      </c>
      <c r="E83" s="15">
        <f>[1]ИТОГ!$G86</f>
        <v>219.6</v>
      </c>
    </row>
    <row r="84" spans="1:5" ht="31.2" x14ac:dyDescent="0.3">
      <c r="A84" s="11">
        <v>79</v>
      </c>
      <c r="B84" s="12" t="str">
        <f>[1]!Таблица1[[#This Row],[Наименование ТМЦ]]</f>
        <v>Патчкорд оптический VCOM VSU102-3.0 Simplex SC, FC Одномодовое (SM - Single-mode) 3 метра</v>
      </c>
      <c r="C84" s="13" t="str">
        <f>[1]ИТОГ!C$9</f>
        <v>шт.</v>
      </c>
      <c r="D84" s="14">
        <f t="shared" si="1"/>
        <v>185.03333333333333</v>
      </c>
      <c r="E84" s="15">
        <f>[1]ИТОГ!$G87</f>
        <v>222.04</v>
      </c>
    </row>
    <row r="85" spans="1:5" x14ac:dyDescent="0.3">
      <c r="A85" s="11">
        <v>80</v>
      </c>
      <c r="B85" s="12" t="str">
        <f>[1]!Таблица1[[#This Row],[Наименование ТМЦ]]</f>
        <v>Переходник DVI DVI-I(m) - VGA HD15 (f)</v>
      </c>
      <c r="C85" s="13" t="str">
        <f>[1]ИТОГ!C$9</f>
        <v>шт.</v>
      </c>
      <c r="D85" s="14">
        <f t="shared" si="1"/>
        <v>149.99166666666667</v>
      </c>
      <c r="E85" s="15">
        <f>[1]ИТОГ!$G88</f>
        <v>179.99</v>
      </c>
    </row>
    <row r="86" spans="1:5" ht="46.8" x14ac:dyDescent="0.3">
      <c r="A86" s="11">
        <v>81</v>
      </c>
      <c r="B86" s="12" t="str">
        <f>[1]!Таблица1[[#This Row],[Наименование ТМЦ]]</f>
        <v>Плата материнская гнездо процессора: LGA 1151v2; чипсет Intel H310; 2 x DDR4 2666МГц, PCI-E 3.0 x16, SATA3, разъем D-Sub (VGA), HDMI, Support 8th Gen Intel Core Processors</v>
      </c>
      <c r="C86" s="13" t="str">
        <f>[1]ИТОГ!C$9</f>
        <v>шт.</v>
      </c>
      <c r="D86" s="14">
        <f t="shared" si="1"/>
        <v>5921.7500000000009</v>
      </c>
      <c r="E86" s="15">
        <f>[1]ИТОГ!$G89</f>
        <v>7106.1</v>
      </c>
    </row>
    <row r="87" spans="1:5" ht="31.2" x14ac:dyDescent="0.3">
      <c r="A87" s="11">
        <v>82</v>
      </c>
      <c r="B87" s="12" t="str">
        <f>[1]!Таблица1[[#This Row],[Наименование ТМЦ]]</f>
        <v>Плата материнская гнездо процессора: LGA 1200; чипсет Intel H410; 2 x DDR4 2666МГц, PCI-E 3.0 x16, SATA3, разъем D-Sub (VGA), HDMI</v>
      </c>
      <c r="C87" s="13" t="str">
        <f>[1]ИТОГ!C$9</f>
        <v>шт.</v>
      </c>
      <c r="D87" s="14">
        <f t="shared" si="1"/>
        <v>8031.666666666667</v>
      </c>
      <c r="E87" s="15">
        <f>[1]ИТОГ!$G90</f>
        <v>9638</v>
      </c>
    </row>
    <row r="88" spans="1:5" ht="46.8" x14ac:dyDescent="0.3">
      <c r="A88" s="11">
        <v>83</v>
      </c>
      <c r="B88" s="12" t="str">
        <f>[1]!Таблица1[[#This Row],[Наименование ТМЦ]]</f>
        <v>Плата материнская гнездо процессора: LGA 1200; чипсет Intel H470; 4 x DDR4 2666МГц, PCI-E 3.0 x16, SATA3, M.2, разъем HDMI, Support 10th Gen Intel Core Processors, Поддержка: Intel Optane, SATA RAID 0/1/5/10</v>
      </c>
      <c r="C88" s="13" t="str">
        <f>[1]ИТОГ!C$9</f>
        <v>шт.</v>
      </c>
      <c r="D88" s="14">
        <f t="shared" si="1"/>
        <v>6132.0749999999998</v>
      </c>
      <c r="E88" s="15">
        <f>[1]ИТОГ!$G91</f>
        <v>7358.49</v>
      </c>
    </row>
    <row r="89" spans="1:5" x14ac:dyDescent="0.3">
      <c r="A89" s="11">
        <v>84</v>
      </c>
      <c r="B89" s="12" t="str">
        <f>[1]!Таблица1[[#This Row],[Наименование ТМЦ]]</f>
        <v>Протяжка кабельная, стеклопруток, диаметр не менее 3 мм, длина 5 м</v>
      </c>
      <c r="C89" s="13" t="str">
        <f>[1]ИТОГ!C$9</f>
        <v>шт.</v>
      </c>
      <c r="D89" s="14">
        <f t="shared" si="1"/>
        <v>622.33333333333337</v>
      </c>
      <c r="E89" s="15">
        <f>[1]ИТОГ!$G92</f>
        <v>746.8</v>
      </c>
    </row>
    <row r="90" spans="1:5" ht="31.2" x14ac:dyDescent="0.3">
      <c r="A90" s="11">
        <v>85</v>
      </c>
      <c r="B90" s="12" t="str">
        <f>[1]!Таблица1[[#This Row],[Наименование ТМЦ]]</f>
        <v>Процессор  INTEL Pentium Gold G5420, ядро Coffee Lake, частота 3.8 ГГц, LGA 1151v2, BOX</v>
      </c>
      <c r="C90" s="13" t="str">
        <f>[1]ИТОГ!C$9</f>
        <v>шт.</v>
      </c>
      <c r="D90" s="14">
        <f t="shared" si="1"/>
        <v>6303.85</v>
      </c>
      <c r="E90" s="15">
        <f>[1]ИТОГ!$G93</f>
        <v>7564.62</v>
      </c>
    </row>
    <row r="91" spans="1:5" ht="31.2" x14ac:dyDescent="0.3">
      <c r="A91" s="11">
        <v>86</v>
      </c>
      <c r="B91" s="12" t="str">
        <f>[1]!Таблица1[[#This Row],[Наименование ТМЦ]]</f>
        <v>Процессор INTEL Core i5 10400, ядро Comet Lake, частота 2,9 ГГц и 4,3 ГГц в режиме Turbo, LGA 1200, BOX</v>
      </c>
      <c r="C91" s="13" t="str">
        <f>[1]ИТОГ!C$9</f>
        <v>шт.</v>
      </c>
      <c r="D91" s="14">
        <f t="shared" si="1"/>
        <v>16172.316666666666</v>
      </c>
      <c r="E91" s="15">
        <f>[1]ИТОГ!$G94</f>
        <v>19406.78</v>
      </c>
    </row>
    <row r="92" spans="1:5" x14ac:dyDescent="0.3">
      <c r="A92" s="11">
        <v>87</v>
      </c>
      <c r="B92" s="12" t="str">
        <f>[1]!Таблица1[[#This Row],[Наименование ТМЦ]]</f>
        <v>Процессор INTEL Pentium Gold G6400, ядро Comet Lake, частота 4 ГГц, LGA 1200, BOX</v>
      </c>
      <c r="C92" s="13" t="str">
        <f>[1]ИТОГ!C$9</f>
        <v>шт.</v>
      </c>
      <c r="D92" s="14">
        <f t="shared" si="1"/>
        <v>5781.8166666666675</v>
      </c>
      <c r="E92" s="15">
        <f>[1]ИТОГ!$G95</f>
        <v>6938.18</v>
      </c>
    </row>
    <row r="93" spans="1:5" x14ac:dyDescent="0.3">
      <c r="A93" s="11">
        <v>88</v>
      </c>
      <c r="B93" s="12" t="str">
        <f>[1]!Таблица1[[#This Row],[Наименование ТМЦ]]</f>
        <v>Разветвитель - Y-адаптер, 2 компьютерных порта (TWT-Y-E2-E2)</v>
      </c>
      <c r="C93" s="13" t="str">
        <f>[1]ИТОГ!C$9</f>
        <v>шт.</v>
      </c>
      <c r="D93" s="14">
        <f t="shared" si="1"/>
        <v>336.55833333333334</v>
      </c>
      <c r="E93" s="15">
        <f>[1]ИТОГ!$G96</f>
        <v>403.87</v>
      </c>
    </row>
    <row r="94" spans="1:5" x14ac:dyDescent="0.3">
      <c r="A94" s="11">
        <v>89</v>
      </c>
      <c r="B94" s="12" t="str">
        <f>[1]!Таблица1[[#This Row],[Наименование ТМЦ]]</f>
        <v>Разветвитель - Т-адаптер категории 5е, 2 компьютерных порта (TWT-T-E2-E2)</v>
      </c>
      <c r="C94" s="13" t="str">
        <f>[1]ИТОГ!C$9</f>
        <v>шт.</v>
      </c>
      <c r="D94" s="14">
        <f t="shared" si="1"/>
        <v>493.28333333333342</v>
      </c>
      <c r="E94" s="15">
        <f>[1]ИТОГ!$G97</f>
        <v>591.94000000000005</v>
      </c>
    </row>
    <row r="95" spans="1:5" x14ac:dyDescent="0.3">
      <c r="A95" s="11">
        <v>90</v>
      </c>
      <c r="B95" s="12" t="str">
        <f>[1]!Таблица1[[#This Row],[Наименование ТМЦ]]</f>
        <v>Розетка RJ-45 кат.5e, универсальная</v>
      </c>
      <c r="C95" s="13" t="str">
        <f>[1]ИТОГ!C$9</f>
        <v>шт.</v>
      </c>
      <c r="D95" s="14">
        <f t="shared" si="1"/>
        <v>101.25</v>
      </c>
      <c r="E95" s="15">
        <f>[1]ИТОГ!$G98</f>
        <v>121.5</v>
      </c>
    </row>
    <row r="96" spans="1:5" ht="62.4" x14ac:dyDescent="0.3">
      <c r="A96" s="11">
        <v>91</v>
      </c>
      <c r="B96" s="12" t="str">
        <f>[1]!Таблица1[[#This Row],[Наименование ТМЦ]]</f>
        <v>Роутер KEENETIC Extra,4 порта 10/100 Base-TX, USB-порт, 802.11b, 802.11g, 802.11n 2.4 ГГц, 300Мбит/с, 802.11n 5 ГГц, 802.11ac, 867Мбит/с, web-интерфейс управления, FireWall, DHCP-сервер, FTP-сервер, поддержка 3G модемов, поддержка 4G модемов, 4 внеш.ант.</v>
      </c>
      <c r="C96" s="13" t="str">
        <f>[1]ИТОГ!C$9</f>
        <v>шт.</v>
      </c>
      <c r="D96" s="14">
        <f t="shared" si="1"/>
        <v>4869.8333333333339</v>
      </c>
      <c r="E96" s="15">
        <f>[1]ИТОГ!$G99</f>
        <v>5843.8</v>
      </c>
    </row>
    <row r="97" spans="1:5" x14ac:dyDescent="0.3">
      <c r="A97" s="11">
        <v>92</v>
      </c>
      <c r="B97" s="12" t="str">
        <f>[1]!Таблица1[[#This Row],[Наименование ТМЦ]]</f>
        <v>Сетевой адаптер Gigabit Ethernet UE300 USB 3.0</v>
      </c>
      <c r="C97" s="13" t="str">
        <f>[1]ИТОГ!C$9</f>
        <v>шт.</v>
      </c>
      <c r="D97" s="14">
        <f t="shared" si="1"/>
        <v>1179.3333333333335</v>
      </c>
      <c r="E97" s="15">
        <f>[1]ИТОГ!$G100</f>
        <v>1415.2</v>
      </c>
    </row>
    <row r="98" spans="1:5" x14ac:dyDescent="0.3">
      <c r="A98" s="11">
        <v>93</v>
      </c>
      <c r="B98" s="12" t="str">
        <f>[1]!Таблица1[[#This Row],[Наименование ТМЦ]]</f>
        <v>Стяжка кабельная нейлоновая 100мм (упаковка 100шт.)</v>
      </c>
      <c r="C98" s="13" t="str">
        <f>[1]ИТОГ!C$9</f>
        <v>шт.</v>
      </c>
      <c r="D98" s="14">
        <f t="shared" si="1"/>
        <v>99.63333333333334</v>
      </c>
      <c r="E98" s="15">
        <f>[1]ИТОГ!$G101</f>
        <v>119.56</v>
      </c>
    </row>
    <row r="99" spans="1:5" x14ac:dyDescent="0.3">
      <c r="A99" s="11">
        <v>94</v>
      </c>
      <c r="B99" s="12" t="str">
        <f>[1]!Таблица1[[#This Row],[Наименование ТМЦ]]</f>
        <v>Стяжка кабельная нейлоновая 292 мм (упаковка 100шт.)</v>
      </c>
      <c r="C99" s="13" t="str">
        <f>[1]ИТОГ!C$9</f>
        <v>шт.</v>
      </c>
      <c r="D99" s="14">
        <f t="shared" si="1"/>
        <v>185.03333333333333</v>
      </c>
      <c r="E99" s="15">
        <f>[1]ИТОГ!$G102</f>
        <v>222.04</v>
      </c>
    </row>
    <row r="100" spans="1:5" ht="31.2" x14ac:dyDescent="0.3">
      <c r="A100" s="11">
        <v>95</v>
      </c>
      <c r="B100" s="12" t="str">
        <f>[1]!Таблица1[[#This Row],[Наименование ТМЦ]]</f>
        <v>Термопаста для процессора, теплопроводность: 4.1Вт/(м*К); упаковка: шприц; вес: 3.5г ZM-STG2</v>
      </c>
      <c r="C100" s="13" t="str">
        <f>[1]ИТОГ!C$9</f>
        <v>шт.</v>
      </c>
      <c r="D100" s="14">
        <f t="shared" si="1"/>
        <v>459.16666666666669</v>
      </c>
      <c r="E100" s="15">
        <f>[1]ИТОГ!$G103</f>
        <v>551</v>
      </c>
    </row>
    <row r="101" spans="1:5" ht="31.2" x14ac:dyDescent="0.3">
      <c r="A101" s="11">
        <v>96</v>
      </c>
      <c r="B101" s="12" t="str">
        <f>[1]!Таблица1[[#This Row],[Наименование ТМЦ]]</f>
        <v>Устройство удалённого контроля и управления SNR-ERD-3s, металл корпус, блок питания, крепление DIN</v>
      </c>
      <c r="C101" s="13" t="str">
        <f>[1]ИТОГ!C$9</f>
        <v>шт.</v>
      </c>
      <c r="D101" s="14">
        <f t="shared" si="1"/>
        <v>5629.2833333333338</v>
      </c>
      <c r="E101" s="15">
        <f>[1]ИТОГ!$G104</f>
        <v>6755.14</v>
      </c>
    </row>
    <row r="102" spans="1:5" x14ac:dyDescent="0.3">
      <c r="A102" s="11">
        <v>97</v>
      </c>
      <c r="B102" s="12" t="str">
        <f>[1]!Таблица1[[#This Row],[Наименование ТМЦ]]</f>
        <v xml:space="preserve">Фильтр для пылесоса 3M Vacuum Cleaner filter Type 2 </v>
      </c>
      <c r="C102" s="13" t="str">
        <f>[1]ИТОГ!C$9</f>
        <v>шт.</v>
      </c>
      <c r="D102" s="14">
        <f t="shared" si="1"/>
        <v>1003.8583333333335</v>
      </c>
      <c r="E102" s="15">
        <f>[1]ИТОГ!$G105</f>
        <v>1204.6300000000001</v>
      </c>
    </row>
    <row r="103" spans="1:5" x14ac:dyDescent="0.3">
      <c r="A103" s="11">
        <v>98</v>
      </c>
      <c r="B103" s="12" t="str">
        <f>[1]!Таблица1[[#This Row],[Наименование ТМЦ]]</f>
        <v>Фильтр сетевой 5 розеток, длина шнура от 1,5м, входная вилка: IEC320 (Для ИБП)</v>
      </c>
      <c r="C103" s="13" t="str">
        <f>[1]ИТОГ!C$9</f>
        <v>шт.</v>
      </c>
      <c r="D103" s="14">
        <f t="shared" si="1"/>
        <v>353.61666666666667</v>
      </c>
      <c r="E103" s="15">
        <f>[1]ИТОГ!$G106</f>
        <v>424.34</v>
      </c>
    </row>
    <row r="104" spans="1:5" x14ac:dyDescent="0.3">
      <c r="A104" s="11">
        <v>99</v>
      </c>
      <c r="B104" s="12" t="str">
        <f>[1]!Таблица1[[#This Row],[Наименование ТМЦ]]</f>
        <v>Фильтр сетевой 6 розеток, длина шнура: 5м, входная вилка: EURO</v>
      </c>
      <c r="C104" s="13" t="str">
        <f>[1]ИТОГ!C$9</f>
        <v>шт.</v>
      </c>
      <c r="D104" s="14">
        <f t="shared" si="1"/>
        <v>415.625</v>
      </c>
      <c r="E104" s="15">
        <f>[1]ИТОГ!$G107</f>
        <v>498.75</v>
      </c>
    </row>
    <row r="105" spans="1:5" x14ac:dyDescent="0.3">
      <c r="A105" s="11">
        <v>100</v>
      </c>
      <c r="B105" s="12" t="str">
        <f>[1]!Таблица1[[#This Row],[Наименование ТМЦ]]</f>
        <v>Флеш накопитель USB 128Гб, USB3.0 (материал коннектора подключения - металл)</v>
      </c>
      <c r="C105" s="13" t="str">
        <f>[1]ИТОГ!C$9</f>
        <v>шт.</v>
      </c>
      <c r="D105" s="14">
        <f t="shared" si="1"/>
        <v>1267.8166666666668</v>
      </c>
      <c r="E105" s="15">
        <f>[1]ИТОГ!$G108</f>
        <v>1521.38</v>
      </c>
    </row>
    <row r="106" spans="1:5" x14ac:dyDescent="0.3">
      <c r="A106" s="11">
        <v>101</v>
      </c>
      <c r="B106" s="12" t="str">
        <f>[1]!Таблица1[[#This Row],[Наименование ТМЦ]]</f>
        <v>Флеш накопитель USB 256Гб, USB3.0 (материал коннектора подключения - металл)</v>
      </c>
      <c r="C106" s="13" t="str">
        <f>[1]ИТОГ!C$9</f>
        <v>шт.</v>
      </c>
      <c r="D106" s="14">
        <f t="shared" si="1"/>
        <v>1737.0583333333332</v>
      </c>
      <c r="E106" s="15">
        <f>[1]ИТОГ!$G109</f>
        <v>2084.4699999999998</v>
      </c>
    </row>
    <row r="107" spans="1:5" x14ac:dyDescent="0.3">
      <c r="A107" s="11">
        <v>102</v>
      </c>
      <c r="B107" s="12" t="str">
        <f>[1]!Таблица1[[#This Row],[Наименование ТМЦ]]</f>
        <v>Флеш накопитель USB 32Гб, USB3.0 (материал коннектора подключения - металл)</v>
      </c>
      <c r="C107" s="13" t="str">
        <f>[1]ИТОГ!C$9</f>
        <v>шт.</v>
      </c>
      <c r="D107" s="14">
        <f t="shared" si="1"/>
        <v>456.65000000000003</v>
      </c>
      <c r="E107" s="15">
        <f>[1]ИТОГ!$G110</f>
        <v>547.98</v>
      </c>
    </row>
    <row r="108" spans="1:5" x14ac:dyDescent="0.3">
      <c r="A108" s="11">
        <v>103</v>
      </c>
      <c r="B108" s="12" t="str">
        <f>[1]!Таблица1[[#This Row],[Наименование ТМЦ]]</f>
        <v>Фурнитура проходник RJ-45 (для удлинения кабеля UTP)</v>
      </c>
      <c r="C108" s="13" t="str">
        <f>[1]ИТОГ!C$9</f>
        <v>шт.</v>
      </c>
      <c r="D108" s="14">
        <f t="shared" si="1"/>
        <v>20.108333333333334</v>
      </c>
      <c r="E108" s="15">
        <f>[1]ИТОГ!$G111</f>
        <v>24.13</v>
      </c>
    </row>
    <row r="109" spans="1:5" x14ac:dyDescent="0.3">
      <c r="A109" s="11">
        <v>104</v>
      </c>
      <c r="B109" s="12" t="str">
        <f>[1]!Таблица1[[#This Row],[Наименование ТМЦ]]</f>
        <v>Элемент питания CR2032 (литиевая, 3В, количество в комплекте: 5 шт.)</v>
      </c>
      <c r="C109" s="13" t="str">
        <f>[1]ИТОГ!C$9</f>
        <v>шт.</v>
      </c>
      <c r="D109" s="14">
        <f t="shared" si="1"/>
        <v>45.56666666666667</v>
      </c>
      <c r="E109" s="15">
        <f>[1]ИТОГ!$G112</f>
        <v>54.68</v>
      </c>
    </row>
    <row r="110" spans="1:5" x14ac:dyDescent="0.3">
      <c r="A110" s="11">
        <v>105</v>
      </c>
      <c r="B110" s="12" t="str">
        <f>[1]!Таблица1[[#This Row],[Наименование ТМЦ]]</f>
        <v>Drum-unit Canon IR-1600 (Drum C-EXV5), Оригинал</v>
      </c>
      <c r="C110" s="13" t="str">
        <f>[1]ИТОГ!C$9</f>
        <v>шт.</v>
      </c>
      <c r="D110" s="14">
        <f t="shared" si="1"/>
        <v>7925.9333333333343</v>
      </c>
      <c r="E110" s="15">
        <f>[1]ИТОГ!$G113</f>
        <v>9511.1200000000008</v>
      </c>
    </row>
    <row r="111" spans="1:5" x14ac:dyDescent="0.3">
      <c r="A111" s="11">
        <v>106</v>
      </c>
      <c r="B111" s="12" t="str">
        <f>[1]!Таблица1[[#This Row],[Наименование ТМЦ]]</f>
        <v>Drum-unit Canon iR-2016/2020 (Drum C-EXV14), Оригинал</v>
      </c>
      <c r="C111" s="13" t="str">
        <f>[1]ИТОГ!C$9</f>
        <v>шт.</v>
      </c>
      <c r="D111" s="14">
        <f t="shared" si="1"/>
        <v>20179.816666666666</v>
      </c>
      <c r="E111" s="15">
        <f>[1]ИТОГ!$G114</f>
        <v>24215.78</v>
      </c>
    </row>
    <row r="112" spans="1:5" x14ac:dyDescent="0.3">
      <c r="A112" s="11">
        <v>107</v>
      </c>
      <c r="B112" s="12" t="str">
        <f>[1]!Таблица1[[#This Row],[Наименование ТМЦ]]</f>
        <v>Автоподатчик (ADF) в сборе Lasejet M436dn, M436n  HP JC82-00897A</v>
      </c>
      <c r="C112" s="13" t="str">
        <f>[1]ИТОГ!C$9</f>
        <v>шт.</v>
      </c>
      <c r="D112" s="14">
        <f t="shared" si="1"/>
        <v>12200</v>
      </c>
      <c r="E112" s="15">
        <f>[1]ИТОГ!$G115</f>
        <v>14640</v>
      </c>
    </row>
    <row r="113" spans="1:5" x14ac:dyDescent="0.3">
      <c r="A113" s="11">
        <v>108</v>
      </c>
      <c r="B113" s="12" t="str">
        <f>[1]!Таблица1[[#This Row],[Наименование ТМЦ]]</f>
        <v>Барабан HP LJ Pro M402/M426/427/506/527 (DUC)</v>
      </c>
      <c r="C113" s="13" t="str">
        <f>[1]ИТОГ!C$9</f>
        <v>шт.</v>
      </c>
      <c r="D113" s="14">
        <f t="shared" si="1"/>
        <v>96.358333333333334</v>
      </c>
      <c r="E113" s="15">
        <f>[1]ИТОГ!$G116</f>
        <v>115.63</v>
      </c>
    </row>
    <row r="114" spans="1:5" x14ac:dyDescent="0.3">
      <c r="A114" s="11">
        <v>109</v>
      </c>
      <c r="B114" s="12" t="str">
        <f>[1]!Таблица1[[#This Row],[Наименование ТМЦ]]</f>
        <v>Драм юнит Canon C-EXV42 BK Drum Unit (6954B002)</v>
      </c>
      <c r="C114" s="13" t="str">
        <f>[1]ИТОГ!C$9</f>
        <v>шт.</v>
      </c>
      <c r="D114" s="14">
        <f t="shared" si="1"/>
        <v>16768.900000000001</v>
      </c>
      <c r="E114" s="15">
        <f>[1]ИТОГ!$G117</f>
        <v>20122.68</v>
      </c>
    </row>
    <row r="115" spans="1:5" x14ac:dyDescent="0.3">
      <c r="A115" s="11">
        <v>110</v>
      </c>
      <c r="B115" s="12" t="str">
        <f>[1]!Таблица1[[#This Row],[Наименование ТМЦ]]</f>
        <v>Картридж CANON CL-38, многоцветный</v>
      </c>
      <c r="C115" s="13" t="str">
        <f>[1]ИТОГ!C$9</f>
        <v>шт.</v>
      </c>
      <c r="D115" s="14">
        <f t="shared" si="1"/>
        <v>1521.55</v>
      </c>
      <c r="E115" s="15">
        <f>[1]ИТОГ!$G118</f>
        <v>1825.86</v>
      </c>
    </row>
    <row r="116" spans="1:5" x14ac:dyDescent="0.3">
      <c r="A116" s="11">
        <v>111</v>
      </c>
      <c r="B116" s="12" t="str">
        <f>[1]!Таблица1[[#This Row],[Наименование ТМЦ]]</f>
        <v>Картридж CANON CL-41 для принтера CANON PIXMA iP1600 (цветной)</v>
      </c>
      <c r="C116" s="13" t="str">
        <f>[1]ИТОГ!C$9</f>
        <v>шт.</v>
      </c>
      <c r="D116" s="14">
        <f t="shared" si="1"/>
        <v>1889.8083333333334</v>
      </c>
      <c r="E116" s="15">
        <f>[1]ИТОГ!$G119</f>
        <v>2267.77</v>
      </c>
    </row>
    <row r="117" spans="1:5" ht="31.2" x14ac:dyDescent="0.3">
      <c r="A117" s="11">
        <v>112</v>
      </c>
      <c r="B117" s="12" t="str">
        <f>[1]!Таблица1[[#This Row],[Наименование ТМЦ]]</f>
        <v>Картридж Canon E-16, черный, для Canon FC-100/120/200/220, неоригинал (совместимый)</v>
      </c>
      <c r="C117" s="13" t="str">
        <f>[1]ИТОГ!C$9</f>
        <v>шт.</v>
      </c>
      <c r="D117" s="14">
        <f t="shared" si="1"/>
        <v>1104.4083333333333</v>
      </c>
      <c r="E117" s="15">
        <f>[1]ИТОГ!$G120</f>
        <v>1325.29</v>
      </c>
    </row>
    <row r="118" spans="1:5" x14ac:dyDescent="0.3">
      <c r="A118" s="11">
        <v>113</v>
      </c>
      <c r="B118" s="12" t="str">
        <f>[1]!Таблица1[[#This Row],[Наименование ТМЦ]]</f>
        <v>Картридж CANON PG-37, черный</v>
      </c>
      <c r="C118" s="13" t="str">
        <f>[1]ИТОГ!C$9</f>
        <v>шт.</v>
      </c>
      <c r="D118" s="14">
        <f t="shared" si="1"/>
        <v>1198.425</v>
      </c>
      <c r="E118" s="15">
        <f>[1]ИТОГ!$G121</f>
        <v>1438.11</v>
      </c>
    </row>
    <row r="119" spans="1:5" x14ac:dyDescent="0.3">
      <c r="A119" s="11">
        <v>114</v>
      </c>
      <c r="B119" s="12" t="str">
        <f>[1]!Таблица1[[#This Row],[Наименование ТМЦ]]</f>
        <v>Картридж CANON PG-40 для принтера CANON PIXMA iPl 800 (чёрный)</v>
      </c>
      <c r="C119" s="13" t="str">
        <f>[1]ИТОГ!C$9</f>
        <v>шт.</v>
      </c>
      <c r="D119" s="14">
        <f t="shared" si="1"/>
        <v>1611.0083333333334</v>
      </c>
      <c r="E119" s="15">
        <f>[1]ИТОГ!$G122</f>
        <v>1933.21</v>
      </c>
    </row>
    <row r="120" spans="1:5" ht="31.2" x14ac:dyDescent="0.3">
      <c r="A120" s="11">
        <v>115</v>
      </c>
      <c r="B120" s="12" t="str">
        <f>[1]!Таблица1[[#This Row],[Наименование ТМЦ]]</f>
        <v>Картридж Canon ЕР-27, черный, для Canon LBP-3200/LaserBase MF3110/MF3240/MF5650/MF5730, неоригинал (совместимый)</v>
      </c>
      <c r="C120" s="13" t="str">
        <f>[1]ИТОГ!C$9</f>
        <v>шт.</v>
      </c>
      <c r="D120" s="14">
        <f t="shared" si="1"/>
        <v>752.33333333333337</v>
      </c>
      <c r="E120" s="15">
        <f>[1]ИТОГ!$G123</f>
        <v>902.8</v>
      </c>
    </row>
    <row r="121" spans="1:5" x14ac:dyDescent="0.3">
      <c r="A121" s="11">
        <v>116</v>
      </c>
      <c r="B121" s="12" t="str">
        <f>[1]!Таблица1[[#This Row],[Наименование ТМЦ]]</f>
        <v>Картридж HP 83X черный [cf283x] неоригинал (совместимый)</v>
      </c>
      <c r="C121" s="13" t="str">
        <f>[1]ИТОГ!C$9</f>
        <v>шт.</v>
      </c>
      <c r="D121" s="14">
        <f t="shared" si="1"/>
        <v>503.25</v>
      </c>
      <c r="E121" s="15">
        <f>[1]ИТОГ!$G124</f>
        <v>603.9</v>
      </c>
    </row>
    <row r="122" spans="1:5" ht="31.2" x14ac:dyDescent="0.3">
      <c r="A122" s="11">
        <v>117</v>
      </c>
      <c r="B122" s="12" t="str">
        <f>[1]!Таблица1[[#This Row],[Наименование ТМЦ]]</f>
        <v>Картридж для Canon LBP-6000/MF3010, неоригинал (совместимый), Canon 725,  черный</v>
      </c>
      <c r="C122" s="13" t="str">
        <f>[1]ИТОГ!C$9</f>
        <v>шт.</v>
      </c>
      <c r="D122" s="14">
        <f t="shared" si="1"/>
        <v>424</v>
      </c>
      <c r="E122" s="15">
        <f>[1]ИТОГ!$G125</f>
        <v>508.8</v>
      </c>
    </row>
    <row r="123" spans="1:5" ht="31.2" x14ac:dyDescent="0.3">
      <c r="A123" s="11">
        <v>118</v>
      </c>
      <c r="B123" s="12" t="str">
        <f>[1]!Таблица1[[#This Row],[Наименование ТМЦ]]</f>
        <v>Картридж для Canon MF 4018/4120/4140/4150/4270, неоригинал (совместимый), FX10, черный</v>
      </c>
      <c r="C123" s="13" t="str">
        <f>[1]ИТОГ!C$9</f>
        <v>шт.</v>
      </c>
      <c r="D123" s="14">
        <f t="shared" si="1"/>
        <v>373.20833333333337</v>
      </c>
      <c r="E123" s="15">
        <f>[1]ИТОГ!$G126</f>
        <v>447.85</v>
      </c>
    </row>
    <row r="124" spans="1:5" ht="31.2" x14ac:dyDescent="0.3">
      <c r="A124" s="11">
        <v>119</v>
      </c>
      <c r="B124" s="12" t="str">
        <f>[1]!Таблица1[[#This Row],[Наименование ТМЦ]]</f>
        <v>Картридж для DJ 7xx/815/880/895/112xC, HP C1823D HP №23, неоригинал (совместимый), цветной</v>
      </c>
      <c r="C124" s="13" t="str">
        <f>[1]ИТОГ!C$9</f>
        <v>шт.</v>
      </c>
      <c r="D124" s="14">
        <f t="shared" si="1"/>
        <v>943.66666666666674</v>
      </c>
      <c r="E124" s="15">
        <f>[1]ИТОГ!$G127</f>
        <v>1132.4000000000001</v>
      </c>
    </row>
    <row r="125" spans="1:5" ht="31.2" x14ac:dyDescent="0.3">
      <c r="A125" s="11">
        <v>120</v>
      </c>
      <c r="B125" s="12" t="str">
        <f>[1]!Таблица1[[#This Row],[Наименование ТМЦ]]</f>
        <v>Картридж для DJ 900/1180C/1220C, HP C6578A HP №78,  неоригинал (совместимый), цветной</v>
      </c>
      <c r="C125" s="13" t="str">
        <f>[1]ИТОГ!C$9</f>
        <v>шт.</v>
      </c>
      <c r="D125" s="14">
        <f t="shared" si="1"/>
        <v>1189.5000000000002</v>
      </c>
      <c r="E125" s="15">
        <f>[1]ИТОГ!$G128</f>
        <v>1427.4</v>
      </c>
    </row>
    <row r="126" spans="1:5" ht="31.2" x14ac:dyDescent="0.3">
      <c r="A126" s="11">
        <v>121</v>
      </c>
      <c r="B126" s="12" t="str">
        <f>[1]!Таблица1[[#This Row],[Наименование ТМЦ]]</f>
        <v>Картридж для HP Color Laser Jet Pro M 252, неоригинал (совместимый), HP 201A [cf400a], черный</v>
      </c>
      <c r="C126" s="13" t="str">
        <f>[1]ИТОГ!C$9</f>
        <v>шт.</v>
      </c>
      <c r="D126" s="14">
        <f t="shared" si="1"/>
        <v>658.19166666666672</v>
      </c>
      <c r="E126" s="15">
        <f>[1]ИТОГ!$G129</f>
        <v>789.83</v>
      </c>
    </row>
    <row r="127" spans="1:5" ht="31.2" x14ac:dyDescent="0.3">
      <c r="A127" s="11">
        <v>122</v>
      </c>
      <c r="B127" s="12" t="str">
        <f>[1]!Таблица1[[#This Row],[Наименование ТМЦ]]</f>
        <v>Картридж для HP Color Laser Jet Pro M 252, неоригинал (совместимый), HP 201A [cf401a], голубой</v>
      </c>
      <c r="C127" s="13" t="str">
        <f>[1]ИТОГ!C$9</f>
        <v>шт.</v>
      </c>
      <c r="D127" s="14">
        <f t="shared" si="1"/>
        <v>701.69166666666672</v>
      </c>
      <c r="E127" s="15">
        <f>[1]ИТОГ!$G130</f>
        <v>842.03</v>
      </c>
    </row>
    <row r="128" spans="1:5" ht="31.2" x14ac:dyDescent="0.3">
      <c r="A128" s="11">
        <v>123</v>
      </c>
      <c r="B128" s="12" t="str">
        <f>[1]!Таблица1[[#This Row],[Наименование ТМЦ]]</f>
        <v>Картридж для HP Color Laser Jet Pro M 252, неоригинал (совместимый), HP 201A [cf402a], желтый</v>
      </c>
      <c r="C128" s="13" t="str">
        <f>[1]ИТОГ!C$9</f>
        <v>шт.</v>
      </c>
      <c r="D128" s="14">
        <f t="shared" si="1"/>
        <v>701.69166666666672</v>
      </c>
      <c r="E128" s="15">
        <f>[1]ИТОГ!$G131</f>
        <v>842.03</v>
      </c>
    </row>
    <row r="129" spans="1:5" ht="31.2" x14ac:dyDescent="0.3">
      <c r="A129" s="11">
        <v>124</v>
      </c>
      <c r="B129" s="12" t="str">
        <f>[1]!Таблица1[[#This Row],[Наименование ТМЦ]]</f>
        <v>Картридж для HP Color Laser Jet Pro M 252, неоригинал (совместимый), HP 201A [cf403a], пурпурный</v>
      </c>
      <c r="C129" s="13" t="str">
        <f>[1]ИТОГ!C$9</f>
        <v>шт.</v>
      </c>
      <c r="D129" s="14">
        <f t="shared" si="1"/>
        <v>701.69166666666672</v>
      </c>
      <c r="E129" s="15">
        <f>[1]ИТОГ!$G132</f>
        <v>842.03</v>
      </c>
    </row>
    <row r="130" spans="1:5" x14ac:dyDescent="0.3">
      <c r="A130" s="11">
        <v>125</v>
      </c>
      <c r="B130" s="12" t="str">
        <f>[1]!Таблица1[[#This Row],[Наименование ТМЦ]]</f>
        <v>Картридж для HP Color LaserJet 3505, неоригинал (совместимый), Q6470A, черный</v>
      </c>
      <c r="C130" s="13" t="str">
        <f>[1]ИТОГ!C$9</f>
        <v>шт.</v>
      </c>
      <c r="D130" s="14">
        <f t="shared" si="1"/>
        <v>1754.2250000000001</v>
      </c>
      <c r="E130" s="15">
        <f>[1]ИТОГ!$G133</f>
        <v>2105.0700000000002</v>
      </c>
    </row>
    <row r="131" spans="1:5" x14ac:dyDescent="0.3">
      <c r="A131" s="11">
        <v>126</v>
      </c>
      <c r="B131" s="12" t="str">
        <f>[1]!Таблица1[[#This Row],[Наименование ТМЦ]]</f>
        <v>Картридж для HP Color LaserJet 3505, неоригинал (совместимый), Q7581A, голубой</v>
      </c>
      <c r="C131" s="13" t="str">
        <f>[1]ИТОГ!C$9</f>
        <v>шт.</v>
      </c>
      <c r="D131" s="14">
        <f t="shared" si="1"/>
        <v>1578.0666666666668</v>
      </c>
      <c r="E131" s="15">
        <f>[1]ИТОГ!$G134</f>
        <v>1893.68</v>
      </c>
    </row>
    <row r="132" spans="1:5" x14ac:dyDescent="0.3">
      <c r="A132" s="11">
        <v>127</v>
      </c>
      <c r="B132" s="12" t="str">
        <f>[1]!Таблица1[[#This Row],[Наименование ТМЦ]]</f>
        <v>Картридж для HP Color LaserJet 3505, неоригинал (совместимый), Q7582A, желтый</v>
      </c>
      <c r="C132" s="13" t="str">
        <f>[1]ИТОГ!C$9</f>
        <v>шт.</v>
      </c>
      <c r="D132" s="14">
        <f t="shared" si="1"/>
        <v>1578.0666666666668</v>
      </c>
      <c r="E132" s="15">
        <f>[1]ИТОГ!$G135</f>
        <v>1893.68</v>
      </c>
    </row>
    <row r="133" spans="1:5" x14ac:dyDescent="0.3">
      <c r="A133" s="11">
        <v>128</v>
      </c>
      <c r="B133" s="12" t="str">
        <f>[1]!Таблица1[[#This Row],[Наименование ТМЦ]]</f>
        <v>Картридж для HP Color LaserJet 3505, неоригинал (совместимый), Q7583A, красный</v>
      </c>
      <c r="C133" s="13" t="str">
        <f>[1]ИТОГ!C$9</f>
        <v>шт.</v>
      </c>
      <c r="D133" s="14">
        <f t="shared" si="1"/>
        <v>1578.0666666666668</v>
      </c>
      <c r="E133" s="15">
        <f>[1]ИТОГ!$G136</f>
        <v>1893.68</v>
      </c>
    </row>
    <row r="134" spans="1:5" x14ac:dyDescent="0.3">
      <c r="A134" s="11">
        <v>129</v>
      </c>
      <c r="B134" s="12" t="str">
        <f>[1]!Таблица1[[#This Row],[Наименование ТМЦ]]</f>
        <v>Картридж для HP Color LaserJet 3700, неоригинал (совместимый), Q2681A, голубой</v>
      </c>
      <c r="C134" s="13" t="str">
        <f>[1]ИТОГ!C$9</f>
        <v>шт.</v>
      </c>
      <c r="D134" s="14">
        <f t="shared" ref="D134:D197" si="2">E134/1.2</f>
        <v>4365.4666666666672</v>
      </c>
      <c r="E134" s="15">
        <f>[1]ИТОГ!$G137</f>
        <v>5238.5600000000004</v>
      </c>
    </row>
    <row r="135" spans="1:5" x14ac:dyDescent="0.3">
      <c r="A135" s="11">
        <v>130</v>
      </c>
      <c r="B135" s="12" t="str">
        <f>[1]!Таблица1[[#This Row],[Наименование ТМЦ]]</f>
        <v>Картридж для HP Color LaserJet 3700, неоригинал (совместимый), Q2682A, желтый</v>
      </c>
      <c r="C135" s="13" t="str">
        <f>[1]ИТОГ!C$9</f>
        <v>шт.</v>
      </c>
      <c r="D135" s="14">
        <f t="shared" si="2"/>
        <v>4365.4666666666672</v>
      </c>
      <c r="E135" s="15">
        <f>[1]ИТОГ!$G138</f>
        <v>5238.5600000000004</v>
      </c>
    </row>
    <row r="136" spans="1:5" x14ac:dyDescent="0.3">
      <c r="A136" s="11">
        <v>131</v>
      </c>
      <c r="B136" s="12" t="str">
        <f>[1]!Таблица1[[#This Row],[Наименование ТМЦ]]</f>
        <v>Картридж для HP Color LaserJet 3700, неоригинал (совместимый), Q2683A, пурпурный</v>
      </c>
      <c r="C136" s="13" t="str">
        <f>[1]ИТОГ!C$9</f>
        <v>шт.</v>
      </c>
      <c r="D136" s="14">
        <f t="shared" si="2"/>
        <v>4365.4666666666672</v>
      </c>
      <c r="E136" s="15">
        <f>[1]ИТОГ!$G139</f>
        <v>5238.5600000000004</v>
      </c>
    </row>
    <row r="137" spans="1:5" ht="31.2" x14ac:dyDescent="0.3">
      <c r="A137" s="11">
        <v>132</v>
      </c>
      <c r="B137" s="12" t="str">
        <f>[1]!Таблица1[[#This Row],[Наименование ТМЦ]]</f>
        <v>Картридж для HP Color LaserJet 3700/3500/3550, неоригинал (совместимый), Q2670, черный</v>
      </c>
      <c r="C137" s="13" t="str">
        <f>[1]ИТОГ!C$9</f>
        <v>шт.</v>
      </c>
      <c r="D137" s="14">
        <f t="shared" si="2"/>
        <v>1348.1000000000001</v>
      </c>
      <c r="E137" s="15">
        <f>[1]ИТОГ!$G140</f>
        <v>1617.72</v>
      </c>
    </row>
    <row r="138" spans="1:5" x14ac:dyDescent="0.3">
      <c r="A138" s="11">
        <v>133</v>
      </c>
      <c r="B138" s="12" t="str">
        <f>[1]!Таблица1[[#This Row],[Наименование ТМЦ]]</f>
        <v>Картридж для HP Color LaserJet 4700, неоригинал (совместимый), Q5950A , черный</v>
      </c>
      <c r="C138" s="13" t="str">
        <f>[1]ИТОГ!C$9</f>
        <v>шт.</v>
      </c>
      <c r="D138" s="14">
        <f t="shared" si="2"/>
        <v>4666.8083333333334</v>
      </c>
      <c r="E138" s="15">
        <f>[1]ИТОГ!$G141</f>
        <v>5600.17</v>
      </c>
    </row>
    <row r="139" spans="1:5" x14ac:dyDescent="0.3">
      <c r="A139" s="11">
        <v>134</v>
      </c>
      <c r="B139" s="12" t="str">
        <f>[1]!Таблица1[[#This Row],[Наименование ТМЦ]]</f>
        <v>Картридж для HP Color LaserJet 4700, неоригинал (совместимый), Q5951A, голубой</v>
      </c>
      <c r="C139" s="13" t="str">
        <f>[1]ИТОГ!C$9</f>
        <v>шт.</v>
      </c>
      <c r="D139" s="14">
        <f t="shared" si="2"/>
        <v>4666.8083333333334</v>
      </c>
      <c r="E139" s="15">
        <f>[1]ИТОГ!$G142</f>
        <v>5600.17</v>
      </c>
    </row>
    <row r="140" spans="1:5" x14ac:dyDescent="0.3">
      <c r="A140" s="11">
        <v>135</v>
      </c>
      <c r="B140" s="12" t="str">
        <f>[1]!Таблица1[[#This Row],[Наименование ТМЦ]]</f>
        <v>Картридж для HP Color LaserJet 4700, неоригинал (совместимый), Q5952A, желтый</v>
      </c>
      <c r="C140" s="13" t="str">
        <f>[1]ИТОГ!C$9</f>
        <v>шт.</v>
      </c>
      <c r="D140" s="14">
        <f t="shared" si="2"/>
        <v>4666.8083333333334</v>
      </c>
      <c r="E140" s="15">
        <f>[1]ИТОГ!$G143</f>
        <v>5600.17</v>
      </c>
    </row>
    <row r="141" spans="1:5" x14ac:dyDescent="0.3">
      <c r="A141" s="11">
        <v>136</v>
      </c>
      <c r="B141" s="12" t="str">
        <f>[1]!Таблица1[[#This Row],[Наименование ТМЦ]]</f>
        <v>Картридж для HP Color LaserJet 4700, неоригинал (совместимый), Q5953A, пурпурный</v>
      </c>
      <c r="C141" s="13" t="str">
        <f>[1]ИТОГ!C$9</f>
        <v>шт.</v>
      </c>
      <c r="D141" s="14">
        <f t="shared" si="2"/>
        <v>4666.8083333333334</v>
      </c>
      <c r="E141" s="15">
        <f>[1]ИТОГ!$G144</f>
        <v>5600.17</v>
      </c>
    </row>
    <row r="142" spans="1:5" x14ac:dyDescent="0.3">
      <c r="A142" s="11">
        <v>137</v>
      </c>
      <c r="B142" s="12" t="str">
        <f>[1]!Таблица1[[#This Row],[Наименование ТМЦ]]</f>
        <v>Картридж для HP Color LaserJet 5550, неоригинал (совместимый), C9730, черный</v>
      </c>
      <c r="C142" s="13" t="str">
        <f>[1]ИТОГ!C$9</f>
        <v>шт.</v>
      </c>
      <c r="D142" s="14">
        <f t="shared" si="2"/>
        <v>4341.6750000000002</v>
      </c>
      <c r="E142" s="15">
        <f>[1]ИТОГ!$G145</f>
        <v>5210.01</v>
      </c>
    </row>
    <row r="143" spans="1:5" x14ac:dyDescent="0.3">
      <c r="A143" s="11">
        <v>138</v>
      </c>
      <c r="B143" s="12" t="str">
        <f>[1]!Таблица1[[#This Row],[Наименование ТМЦ]]</f>
        <v>Картридж для HP Color LaserJet 5550, неоригинал (совместимый), C9731, голубой</v>
      </c>
      <c r="C143" s="13" t="str">
        <f>[1]ИТОГ!C$9</f>
        <v>шт.</v>
      </c>
      <c r="D143" s="14">
        <f t="shared" si="2"/>
        <v>4341.6750000000002</v>
      </c>
      <c r="E143" s="15">
        <f>[1]ИТОГ!$G146</f>
        <v>5210.01</v>
      </c>
    </row>
    <row r="144" spans="1:5" x14ac:dyDescent="0.3">
      <c r="A144" s="11">
        <v>139</v>
      </c>
      <c r="B144" s="12" t="str">
        <f>[1]!Таблица1[[#This Row],[Наименование ТМЦ]]</f>
        <v>Картридж для HP Color LaserJet 5550, неоригинал (совместимый), C9732,  желтый</v>
      </c>
      <c r="C144" s="13" t="str">
        <f>[1]ИТОГ!C$9</f>
        <v>шт.</v>
      </c>
      <c r="D144" s="14">
        <f t="shared" si="2"/>
        <v>4341.6750000000002</v>
      </c>
      <c r="E144" s="15">
        <f>[1]ИТОГ!$G147</f>
        <v>5210.01</v>
      </c>
    </row>
    <row r="145" spans="1:5" x14ac:dyDescent="0.3">
      <c r="A145" s="11">
        <v>140</v>
      </c>
      <c r="B145" s="12" t="str">
        <f>[1]!Таблица1[[#This Row],[Наименование ТМЦ]]</f>
        <v>Картридж для HP Color LaserJet 5550, неоригинал (совместимый), C9733, пурпурный</v>
      </c>
      <c r="C145" s="13" t="str">
        <f>[1]ИТОГ!C$9</f>
        <v>шт.</v>
      </c>
      <c r="D145" s="14">
        <f t="shared" si="2"/>
        <v>4341.6750000000002</v>
      </c>
      <c r="E145" s="15">
        <f>[1]ИТОГ!$G148</f>
        <v>5210.01</v>
      </c>
    </row>
    <row r="146" spans="1:5" ht="31.2" x14ac:dyDescent="0.3">
      <c r="A146" s="11">
        <v>141</v>
      </c>
      <c r="B146" s="12" t="str">
        <f>[1]!Таблица1[[#This Row],[Наименование ТМЦ]]</f>
        <v>Картридж для HP Color LaserJet CP1215/CM1312, неоригинал (совместимый), CB540 (№125A), черный</v>
      </c>
      <c r="C146" s="13" t="str">
        <f>[1]ИТОГ!C$9</f>
        <v>шт.</v>
      </c>
      <c r="D146" s="14">
        <f t="shared" si="2"/>
        <v>705.76666666666665</v>
      </c>
      <c r="E146" s="15">
        <f>[1]ИТОГ!$G149</f>
        <v>846.92</v>
      </c>
    </row>
    <row r="147" spans="1:5" ht="31.2" x14ac:dyDescent="0.3">
      <c r="A147" s="11">
        <v>142</v>
      </c>
      <c r="B147" s="12" t="str">
        <f>[1]!Таблица1[[#This Row],[Наименование ТМЦ]]</f>
        <v>Картридж для HP Color LaserJet CP1215/CM1312, неоригинал (совместимый), CB541 (№125A), голубой</v>
      </c>
      <c r="C147" s="13" t="str">
        <f>[1]ИТОГ!C$9</f>
        <v>шт.</v>
      </c>
      <c r="D147" s="14">
        <f t="shared" si="2"/>
        <v>689.9083333333333</v>
      </c>
      <c r="E147" s="15">
        <f>[1]ИТОГ!$G150</f>
        <v>827.89</v>
      </c>
    </row>
    <row r="148" spans="1:5" ht="31.2" x14ac:dyDescent="0.3">
      <c r="A148" s="11">
        <v>143</v>
      </c>
      <c r="B148" s="12" t="str">
        <f>[1]!Таблица1[[#This Row],[Наименование ТМЦ]]</f>
        <v>Картридж для HP Color LaserJet CP1215/CM1312, неоригинал (совместимый), CB542 (№125A), желтый</v>
      </c>
      <c r="C148" s="13" t="str">
        <f>[1]ИТОГ!C$9</f>
        <v>шт.</v>
      </c>
      <c r="D148" s="14">
        <f t="shared" si="2"/>
        <v>689.9083333333333</v>
      </c>
      <c r="E148" s="15">
        <f>[1]ИТОГ!$G151</f>
        <v>827.89</v>
      </c>
    </row>
    <row r="149" spans="1:5" ht="31.2" x14ac:dyDescent="0.3">
      <c r="A149" s="11">
        <v>144</v>
      </c>
      <c r="B149" s="12" t="str">
        <f>[1]!Таблица1[[#This Row],[Наименование ТМЦ]]</f>
        <v>Картридж для HP Color LaserJet CP1215/CM1312, неоригинал (совместимый), CB543 (№125A), пурпурный</v>
      </c>
      <c r="C149" s="13" t="str">
        <f>[1]ИТОГ!C$9</f>
        <v>шт.</v>
      </c>
      <c r="D149" s="14">
        <f t="shared" si="2"/>
        <v>689.9083333333333</v>
      </c>
      <c r="E149" s="15">
        <f>[1]ИТОГ!$G152</f>
        <v>827.89</v>
      </c>
    </row>
    <row r="150" spans="1:5" ht="31.2" x14ac:dyDescent="0.3">
      <c r="A150" s="11">
        <v>145</v>
      </c>
      <c r="B150" s="12" t="str">
        <f>[1]!Таблица1[[#This Row],[Наименование ТМЦ]]</f>
        <v xml:space="preserve">Картридж для HP Color LaserJet CP3525, неоригинал (совместимый), CE250 (№504), черный </v>
      </c>
      <c r="C150" s="13" t="str">
        <f>[1]ИТОГ!C$9</f>
        <v>шт.</v>
      </c>
      <c r="D150" s="14">
        <f t="shared" si="2"/>
        <v>2160.9250000000002</v>
      </c>
      <c r="E150" s="15">
        <f>[1]ИТОГ!$G153</f>
        <v>2593.11</v>
      </c>
    </row>
    <row r="151" spans="1:5" ht="31.2" x14ac:dyDescent="0.3">
      <c r="A151" s="11">
        <v>146</v>
      </c>
      <c r="B151" s="12" t="str">
        <f>[1]!Таблица1[[#This Row],[Наименование ТМЦ]]</f>
        <v>Картридж для HP Color LaserJet CP3525, неоригинал (совместимый), CE251 (№504), голубой</v>
      </c>
      <c r="C151" s="13" t="str">
        <f>[1]ИТОГ!C$9</f>
        <v>шт.</v>
      </c>
      <c r="D151" s="14">
        <f t="shared" si="2"/>
        <v>2636.7250000000004</v>
      </c>
      <c r="E151" s="15">
        <f>[1]ИТОГ!$G154</f>
        <v>3164.07</v>
      </c>
    </row>
    <row r="152" spans="1:5" ht="31.2" x14ac:dyDescent="0.3">
      <c r="A152" s="11">
        <v>147</v>
      </c>
      <c r="B152" s="12" t="str">
        <f>[1]!Таблица1[[#This Row],[Наименование ТМЦ]]</f>
        <v>Картридж для HP Color LaserJet CP3525, неоригинал (совместимый), CE252 (№504), желтый</v>
      </c>
      <c r="C152" s="13" t="str">
        <f>[1]ИТОГ!C$9</f>
        <v>шт.</v>
      </c>
      <c r="D152" s="14">
        <f t="shared" si="2"/>
        <v>2160.9250000000002</v>
      </c>
      <c r="E152" s="15">
        <f>[1]ИТОГ!$G155</f>
        <v>2593.11</v>
      </c>
    </row>
    <row r="153" spans="1:5" ht="31.2" x14ac:dyDescent="0.3">
      <c r="A153" s="11">
        <v>148</v>
      </c>
      <c r="B153" s="12" t="str">
        <f>[1]!Таблица1[[#This Row],[Наименование ТМЦ]]</f>
        <v>Картридж для HP Color LaserJet CP3525, неоригинал (совместимый), CE253 (№504), пурпурный</v>
      </c>
      <c r="C153" s="13" t="str">
        <f>[1]ИТОГ!C$9</f>
        <v>шт.</v>
      </c>
      <c r="D153" s="14">
        <f t="shared" si="2"/>
        <v>2636.7250000000004</v>
      </c>
      <c r="E153" s="15">
        <f>[1]ИТОГ!$G156</f>
        <v>3164.07</v>
      </c>
    </row>
    <row r="154" spans="1:5" ht="31.2" x14ac:dyDescent="0.3">
      <c r="A154" s="11">
        <v>149</v>
      </c>
      <c r="B154" s="12" t="str">
        <f>[1]!Таблица1[[#This Row],[Наименование ТМЦ]]</f>
        <v>Картридж для HP Color LaserJet Pro 200 M251/M276, неоригинал (совместимый), CF210 (№131), черный</v>
      </c>
      <c r="C154" s="13" t="str">
        <f>[1]ИТОГ!C$9</f>
        <v>шт.</v>
      </c>
      <c r="D154" s="14">
        <f t="shared" si="2"/>
        <v>658.19166666666672</v>
      </c>
      <c r="E154" s="15">
        <f>[1]ИТОГ!$G157</f>
        <v>789.83</v>
      </c>
    </row>
    <row r="155" spans="1:5" ht="31.2" x14ac:dyDescent="0.3">
      <c r="A155" s="11">
        <v>150</v>
      </c>
      <c r="B155" s="12" t="str">
        <f>[1]!Таблица1[[#This Row],[Наименование ТМЦ]]</f>
        <v>Картридж для HP Color LaserJet Pro 200 M251/M276, неоригинал (совместимый), CF211 (№131), голубой</v>
      </c>
      <c r="C155" s="13" t="str">
        <f>[1]ИТОГ!C$9</f>
        <v>шт.</v>
      </c>
      <c r="D155" s="14">
        <f t="shared" si="2"/>
        <v>658.19166666666672</v>
      </c>
      <c r="E155" s="15">
        <f>[1]ИТОГ!$G158</f>
        <v>789.83</v>
      </c>
    </row>
    <row r="156" spans="1:5" ht="31.2" x14ac:dyDescent="0.3">
      <c r="A156" s="11">
        <v>151</v>
      </c>
      <c r="B156" s="12" t="str">
        <f>[1]!Таблица1[[#This Row],[Наименование ТМЦ]]</f>
        <v>Картридж для HP Color LaserJet Pro 200 M251/M276, неоригинал (совместимый), CF212 (№131), желтый</v>
      </c>
      <c r="C156" s="13" t="str">
        <f>[1]ИТОГ!C$9</f>
        <v>шт.</v>
      </c>
      <c r="D156" s="14">
        <f t="shared" si="2"/>
        <v>658.19166666666672</v>
      </c>
      <c r="E156" s="15">
        <f>[1]ИТОГ!$G159</f>
        <v>789.83</v>
      </c>
    </row>
    <row r="157" spans="1:5" ht="31.2" x14ac:dyDescent="0.3">
      <c r="A157" s="11">
        <v>152</v>
      </c>
      <c r="B157" s="12" t="str">
        <f>[1]!Таблица1[[#This Row],[Наименование ТМЦ]]</f>
        <v>Картридж для HP Color LaserJet Pro 200 M251/M276, неоригинал (совместимый), CF213 (№131), пурпурный</v>
      </c>
      <c r="C157" s="13" t="str">
        <f>[1]ИТОГ!C$9</f>
        <v>шт.</v>
      </c>
      <c r="D157" s="14">
        <f t="shared" si="2"/>
        <v>658.19166666666672</v>
      </c>
      <c r="E157" s="15">
        <f>[1]ИТОГ!$G160</f>
        <v>789.83</v>
      </c>
    </row>
    <row r="158" spans="1:5" x14ac:dyDescent="0.3">
      <c r="A158" s="11">
        <v>153</v>
      </c>
      <c r="B158" s="12" t="str">
        <f>[1]!Таблица1[[#This Row],[Наименование ТМЦ]]</f>
        <v>Картридж для HP DesignJet 1050, оригинал, HP С4846А, голубой</v>
      </c>
      <c r="C158" s="13" t="str">
        <f>[1]ИТОГ!C$9</f>
        <v>шт.</v>
      </c>
      <c r="D158" s="14">
        <f t="shared" si="2"/>
        <v>15544.7</v>
      </c>
      <c r="E158" s="15">
        <f>[1]ИТОГ!$G161</f>
        <v>18653.64</v>
      </c>
    </row>
    <row r="159" spans="1:5" x14ac:dyDescent="0.3">
      <c r="A159" s="11">
        <v>154</v>
      </c>
      <c r="B159" s="12" t="str">
        <f>[1]!Таблица1[[#This Row],[Наименование ТМЦ]]</f>
        <v>Картридж для HP DesignJet 1050, оригинал, HP С4847А, пурпурный</v>
      </c>
      <c r="C159" s="13" t="str">
        <f>[1]ИТОГ!C$9</f>
        <v>шт.</v>
      </c>
      <c r="D159" s="14">
        <f t="shared" si="2"/>
        <v>15544.7</v>
      </c>
      <c r="E159" s="15">
        <f>[1]ИТОГ!$G162</f>
        <v>18653.64</v>
      </c>
    </row>
    <row r="160" spans="1:5" x14ac:dyDescent="0.3">
      <c r="A160" s="11">
        <v>155</v>
      </c>
      <c r="B160" s="12" t="str">
        <f>[1]!Таблица1[[#This Row],[Наименование ТМЦ]]</f>
        <v>Картридж для HP DesignJet 1050, оригинал, HP С4848А, жёлтый</v>
      </c>
      <c r="C160" s="13" t="str">
        <f>[1]ИТОГ!C$9</f>
        <v>шт.</v>
      </c>
      <c r="D160" s="14">
        <f t="shared" si="2"/>
        <v>15544.7</v>
      </c>
      <c r="E160" s="15">
        <f>[1]ИТОГ!$G163</f>
        <v>18653.64</v>
      </c>
    </row>
    <row r="161" spans="1:5" x14ac:dyDescent="0.3">
      <c r="A161" s="11">
        <v>156</v>
      </c>
      <c r="B161" s="12" t="str">
        <f>[1]!Таблица1[[#This Row],[Наименование ТМЦ]]</f>
        <v xml:space="preserve">Картридж для HP DesignJet 1050, оригинал, HP С4871А, чёрный </v>
      </c>
      <c r="C161" s="13" t="str">
        <f>[1]ИТОГ!C$9</f>
        <v>шт.</v>
      </c>
      <c r="D161" s="14">
        <f t="shared" si="2"/>
        <v>15784.616666666669</v>
      </c>
      <c r="E161" s="15">
        <f>[1]ИТОГ!$G164</f>
        <v>18941.54</v>
      </c>
    </row>
    <row r="162" spans="1:5" x14ac:dyDescent="0.3">
      <c r="A162" s="11">
        <v>157</v>
      </c>
      <c r="B162" s="12" t="str">
        <f>[1]!Таблица1[[#This Row],[Наименование ТМЦ]]</f>
        <v>Картридж для HP Designjet 500/800, оригинал, HP С4844А (№10), черный</v>
      </c>
      <c r="C162" s="13" t="str">
        <f>[1]ИТОГ!C$9</f>
        <v>шт.</v>
      </c>
      <c r="D162" s="14">
        <f t="shared" si="2"/>
        <v>4799.1916666666666</v>
      </c>
      <c r="E162" s="15">
        <f>[1]ИТОГ!$G165</f>
        <v>5759.03</v>
      </c>
    </row>
    <row r="163" spans="1:5" x14ac:dyDescent="0.3">
      <c r="A163" s="11">
        <v>158</v>
      </c>
      <c r="B163" s="12" t="str">
        <f>[1]!Таблица1[[#This Row],[Наименование ТМЦ]]</f>
        <v>Картридж для HP DesignJet 510 plus, оригинал, HP CH565A HP №82, черный</v>
      </c>
      <c r="C163" s="13" t="str">
        <f>[1]ИТОГ!C$9</f>
        <v>шт.</v>
      </c>
      <c r="D163" s="14">
        <f t="shared" si="2"/>
        <v>4256.583333333333</v>
      </c>
      <c r="E163" s="15">
        <f>[1]ИТОГ!$G166</f>
        <v>5107.8999999999996</v>
      </c>
    </row>
    <row r="164" spans="1:5" x14ac:dyDescent="0.3">
      <c r="A164" s="11">
        <v>159</v>
      </c>
      <c r="B164" s="12" t="str">
        <f>[1]!Таблица1[[#This Row],[Наименование ТМЦ]]</f>
        <v>Картридж для HP DesignJet 510 plus, оригинал, HP С4911А HP № 82, голубой</v>
      </c>
      <c r="C164" s="13" t="str">
        <f>[1]ИТОГ!C$9</f>
        <v>шт.</v>
      </c>
      <c r="D164" s="14">
        <f t="shared" si="2"/>
        <v>4612.5833333333339</v>
      </c>
      <c r="E164" s="15">
        <f>[1]ИТОГ!$G167</f>
        <v>5535.1</v>
      </c>
    </row>
    <row r="165" spans="1:5" x14ac:dyDescent="0.3">
      <c r="A165" s="11">
        <v>160</v>
      </c>
      <c r="B165" s="12" t="str">
        <f>[1]!Таблица1[[#This Row],[Наименование ТМЦ]]</f>
        <v>Картридж для HP DesignJet 510 plus, оригинал, HP С4912А HP № 82, пурпурный</v>
      </c>
      <c r="C165" s="13" t="str">
        <f>[1]ИТОГ!C$9</f>
        <v>шт.</v>
      </c>
      <c r="D165" s="14">
        <f t="shared" si="2"/>
        <v>4612.5833333333339</v>
      </c>
      <c r="E165" s="15">
        <f>[1]ИТОГ!$G168</f>
        <v>5535.1</v>
      </c>
    </row>
    <row r="166" spans="1:5" x14ac:dyDescent="0.3">
      <c r="A166" s="11">
        <v>161</v>
      </c>
      <c r="B166" s="12" t="str">
        <f>[1]!Таблица1[[#This Row],[Наименование ТМЦ]]</f>
        <v>Картридж для HP DesignJet 510 plus, оригинал, HP С4913А HP № 82, желтый</v>
      </c>
      <c r="C166" s="13" t="str">
        <f>[1]ИТОГ!C$9</f>
        <v>шт.</v>
      </c>
      <c r="D166" s="14">
        <f t="shared" si="2"/>
        <v>4612.5833333333339</v>
      </c>
      <c r="E166" s="15">
        <f>[1]ИТОГ!$G169</f>
        <v>5535.1</v>
      </c>
    </row>
    <row r="167" spans="1:5" ht="31.2" x14ac:dyDescent="0.3">
      <c r="A167" s="11">
        <v>162</v>
      </c>
      <c r="B167" s="12" t="str">
        <f>[1]!Таблица1[[#This Row],[Наименование ТМЦ]]</f>
        <v>Картридж для HP Deskjet 3920/3940, HP C9351A HP №21,  неоригинал (совместимый), черный</v>
      </c>
      <c r="C167" s="13" t="str">
        <f>[1]ИТОГ!C$9</f>
        <v>шт.</v>
      </c>
      <c r="D167" s="14">
        <f t="shared" si="2"/>
        <v>531.30833333333339</v>
      </c>
      <c r="E167" s="15">
        <f>[1]ИТОГ!$G170</f>
        <v>637.57000000000005</v>
      </c>
    </row>
    <row r="168" spans="1:5" ht="31.2" x14ac:dyDescent="0.3">
      <c r="A168" s="11">
        <v>163</v>
      </c>
      <c r="B168" s="12" t="str">
        <f>[1]!Таблица1[[#This Row],[Наименование ТМЦ]]</f>
        <v>Картридж для HP Deskjet 9803d, HP C8767HE HP № 130,  неоригинал (совместимый), черный</v>
      </c>
      <c r="C168" s="13" t="str">
        <f>[1]ИТОГ!C$9</f>
        <v>шт.</v>
      </c>
      <c r="D168" s="14">
        <f t="shared" si="2"/>
        <v>973.42499999999995</v>
      </c>
      <c r="E168" s="15">
        <f>[1]ИТОГ!$G171</f>
        <v>1168.1099999999999</v>
      </c>
    </row>
    <row r="169" spans="1:5" ht="31.2" x14ac:dyDescent="0.3">
      <c r="A169" s="11">
        <v>164</v>
      </c>
      <c r="B169" s="12" t="str">
        <f>[1]!Таблица1[[#This Row],[Наименование ТМЦ]]</f>
        <v>Картридж для HP Deskjet 9803d, HP C9363HE HP №134,  неоригинал (совместимый), цветной</v>
      </c>
      <c r="C169" s="13" t="str">
        <f>[1]ИТОГ!C$9</f>
        <v>шт.</v>
      </c>
      <c r="D169" s="14">
        <f t="shared" si="2"/>
        <v>440.27500000000003</v>
      </c>
      <c r="E169" s="15">
        <f>[1]ИТОГ!$G172</f>
        <v>528.33000000000004</v>
      </c>
    </row>
    <row r="170" spans="1:5" ht="31.2" x14ac:dyDescent="0.3">
      <c r="A170" s="11">
        <v>165</v>
      </c>
      <c r="B170" s="12" t="str">
        <f>[1]!Таблица1[[#This Row],[Наименование ТМЦ]]</f>
        <v>Картридж для HP DJ 3920/3940/D1360/D2360, HP C9352A HP №22,  неоригинал (совместимый), цветной</v>
      </c>
      <c r="C170" s="13" t="str">
        <f>[1]ИТОГ!C$9</f>
        <v>шт.</v>
      </c>
      <c r="D170" s="14">
        <f t="shared" si="2"/>
        <v>991.25</v>
      </c>
      <c r="E170" s="15">
        <f>[1]ИТОГ!$G173</f>
        <v>1189.5</v>
      </c>
    </row>
    <row r="171" spans="1:5" ht="31.2" x14ac:dyDescent="0.3">
      <c r="A171" s="11">
        <v>166</v>
      </c>
      <c r="B171" s="12" t="str">
        <f>[1]!Таблица1[[#This Row],[Наименование ТМЦ]]</f>
        <v>Картридж для HP DJ 7xx/8xx/9xx/11xx/1225/1180, HP 51645A №45,  неоригинал (совместимый), черный</v>
      </c>
      <c r="C171" s="13" t="str">
        <f>[1]ИТОГ!C$9</f>
        <v>шт.</v>
      </c>
      <c r="D171" s="14">
        <f t="shared" si="2"/>
        <v>511.65000000000003</v>
      </c>
      <c r="E171" s="15">
        <f>[1]ИТОГ!$G174</f>
        <v>613.98</v>
      </c>
    </row>
    <row r="172" spans="1:5" ht="31.2" x14ac:dyDescent="0.3">
      <c r="A172" s="11">
        <v>167</v>
      </c>
      <c r="B172" s="12" t="str">
        <f>[1]!Таблица1[[#This Row],[Наименование ТМЦ]]</f>
        <v>Картридж для HP DJ 840C/825C/845C/843C/940C/3820HP, C6615DE HP № 15,  неоригинал (совместимый), черный</v>
      </c>
      <c r="C172" s="13" t="str">
        <f>[1]ИТОГ!C$9</f>
        <v>шт.</v>
      </c>
      <c r="D172" s="14">
        <f t="shared" si="2"/>
        <v>511.65000000000003</v>
      </c>
      <c r="E172" s="15">
        <f>[1]ИТОГ!$G175</f>
        <v>613.98</v>
      </c>
    </row>
    <row r="173" spans="1:5" x14ac:dyDescent="0.3">
      <c r="A173" s="11">
        <v>168</v>
      </c>
      <c r="B173" s="12" t="str">
        <f>[1]!Таблица1[[#This Row],[Наименование ТМЦ]]</f>
        <v>Картридж для HP LaseJet P1566/1606, неоригинал (совместимый), CE278, черный</v>
      </c>
      <c r="C173" s="13" t="str">
        <f>[1]ИТОГ!C$9</f>
        <v>шт.</v>
      </c>
      <c r="D173" s="14">
        <f t="shared" si="2"/>
        <v>372.70833333333337</v>
      </c>
      <c r="E173" s="15">
        <f>[1]ИТОГ!$G176</f>
        <v>447.25</v>
      </c>
    </row>
    <row r="174" spans="1:5" x14ac:dyDescent="0.3">
      <c r="A174" s="11">
        <v>169</v>
      </c>
      <c r="B174" s="12" t="str">
        <f>[1]!Таблица1[[#This Row],[Наименование ТМЦ]]</f>
        <v>Картридж для HP LaserJet 1000/1200/3320/3380, неоригинал (совместимый), C7115</v>
      </c>
      <c r="C174" s="13" t="str">
        <f>[1]ИТОГ!C$9</f>
        <v>шт.</v>
      </c>
      <c r="D174" s="14">
        <f t="shared" si="2"/>
        <v>596.7833333333333</v>
      </c>
      <c r="E174" s="15">
        <f>[1]ИТОГ!$G177</f>
        <v>716.14</v>
      </c>
    </row>
    <row r="175" spans="1:5" x14ac:dyDescent="0.3">
      <c r="A175" s="11">
        <v>170</v>
      </c>
      <c r="B175" s="12" t="str">
        <f>[1]!Таблица1[[#This Row],[Наименование ТМЦ]]</f>
        <v>Картридж для HP LaserJet 1010/1020/1022, неоригинал (совместимый), Q2612, черный</v>
      </c>
      <c r="C175" s="13" t="str">
        <f>[1]ИТОГ!C$9</f>
        <v>шт.</v>
      </c>
      <c r="D175" s="14">
        <f t="shared" si="2"/>
        <v>355.14166666666671</v>
      </c>
      <c r="E175" s="15">
        <f>[1]ИТОГ!$G178</f>
        <v>426.17</v>
      </c>
    </row>
    <row r="176" spans="1:5" x14ac:dyDescent="0.3">
      <c r="A176" s="11">
        <v>171</v>
      </c>
      <c r="B176" s="12" t="str">
        <f>[1]!Таблица1[[#This Row],[Наименование ТМЦ]]</f>
        <v>Картридж для HP LaserJet 1100/3200, неоригинал (совместимый), C4092A, черный</v>
      </c>
      <c r="C176" s="13" t="str">
        <f>[1]ИТОГ!C$9</f>
        <v>шт.</v>
      </c>
      <c r="D176" s="14">
        <f t="shared" si="2"/>
        <v>636.3416666666667</v>
      </c>
      <c r="E176" s="15">
        <f>[1]ИТОГ!$G179</f>
        <v>763.61</v>
      </c>
    </row>
    <row r="177" spans="1:5" x14ac:dyDescent="0.3">
      <c r="A177" s="11">
        <v>172</v>
      </c>
      <c r="B177" s="12" t="str">
        <f>[1]!Таблица1[[#This Row],[Наименование ТМЦ]]</f>
        <v>Картридж для HP LaserJet 1150, неоригинал (совместимый), Q2624, черный</v>
      </c>
      <c r="C177" s="13" t="str">
        <f>[1]ИТОГ!C$9</f>
        <v>шт.</v>
      </c>
      <c r="D177" s="14">
        <f t="shared" si="2"/>
        <v>626.4666666666667</v>
      </c>
      <c r="E177" s="15">
        <f>[1]ИТОГ!$G180</f>
        <v>751.76</v>
      </c>
    </row>
    <row r="178" spans="1:5" x14ac:dyDescent="0.3">
      <c r="A178" s="11">
        <v>173</v>
      </c>
      <c r="B178" s="12" t="str">
        <f>[1]!Таблица1[[#This Row],[Наименование ТМЦ]]</f>
        <v>Картридж для HP LaserJet 1160/1320/3390, неоригинал (совместимый), Q5949, черный</v>
      </c>
      <c r="C178" s="13" t="str">
        <f>[1]ИТОГ!C$9</f>
        <v>шт.</v>
      </c>
      <c r="D178" s="14">
        <f t="shared" si="2"/>
        <v>552.92500000000007</v>
      </c>
      <c r="E178" s="15">
        <f>[1]ИТОГ!$G181</f>
        <v>663.51</v>
      </c>
    </row>
    <row r="179" spans="1:5" x14ac:dyDescent="0.3">
      <c r="A179" s="11">
        <v>174</v>
      </c>
      <c r="B179" s="12" t="str">
        <f>[1]!Таблица1[[#This Row],[Наименование ТМЦ]]</f>
        <v>Картридж для HP LaserJet 1300, неоригинал (совместимый), Q2613, черный</v>
      </c>
      <c r="C179" s="13" t="str">
        <f>[1]ИТОГ!C$9</f>
        <v>шт.</v>
      </c>
      <c r="D179" s="14">
        <f t="shared" si="2"/>
        <v>589.05000000000007</v>
      </c>
      <c r="E179" s="15">
        <f>[1]ИТОГ!$G182</f>
        <v>706.86</v>
      </c>
    </row>
    <row r="180" spans="1:5" x14ac:dyDescent="0.3">
      <c r="A180" s="11">
        <v>175</v>
      </c>
      <c r="B180" s="12" t="str">
        <f>[1]!Таблица1[[#This Row],[Наименование ТМЦ]]</f>
        <v>Картридж для HP LaserJet 4300, неоригинал (совместимый), Q1339, черный</v>
      </c>
      <c r="C180" s="13" t="str">
        <f>[1]ИТОГ!C$9</f>
        <v>шт.</v>
      </c>
      <c r="D180" s="14">
        <f t="shared" si="2"/>
        <v>2641.666666666667</v>
      </c>
      <c r="E180" s="15">
        <f>[1]ИТОГ!$G183</f>
        <v>3170</v>
      </c>
    </row>
    <row r="181" spans="1:5" x14ac:dyDescent="0.3">
      <c r="A181" s="11">
        <v>176</v>
      </c>
      <c r="B181" s="12" t="str">
        <f>[1]!Таблица1[[#This Row],[Наименование ТМЦ]]</f>
        <v>Картридж для HP LaserJet 5000/5100,  неоригинал (совместимый), C4129, черный</v>
      </c>
      <c r="C181" s="13" t="str">
        <f>[1]ИТОГ!C$9</f>
        <v>шт.</v>
      </c>
      <c r="D181" s="14">
        <f t="shared" si="2"/>
        <v>1933.9583333333335</v>
      </c>
      <c r="E181" s="15">
        <f>[1]ИТОГ!$G184</f>
        <v>2320.75</v>
      </c>
    </row>
    <row r="182" spans="1:5" x14ac:dyDescent="0.3">
      <c r="A182" s="11">
        <v>177</v>
      </c>
      <c r="B182" s="12" t="str">
        <f>[1]!Таблица1[[#This Row],[Наименование ТМЦ]]</f>
        <v>Картридж для HP LaserJet 5200,  неоригинал (совместимый), Q7516, черный</v>
      </c>
      <c r="C182" s="13" t="str">
        <f>[1]ИТОГ!C$9</f>
        <v>шт.</v>
      </c>
      <c r="D182" s="14">
        <f t="shared" si="2"/>
        <v>1666.5166666666667</v>
      </c>
      <c r="E182" s="15">
        <f>[1]ИТОГ!$G185</f>
        <v>1999.82</v>
      </c>
    </row>
    <row r="183" spans="1:5" x14ac:dyDescent="0.3">
      <c r="A183" s="11">
        <v>178</v>
      </c>
      <c r="B183" s="12" t="str">
        <f>[1]!Таблица1[[#This Row],[Наименование ТМЦ]]</f>
        <v>Картридж для HP LaserJet M1522, неоригинал (совместимый), CB436, черный</v>
      </c>
      <c r="C183" s="13" t="str">
        <f>[1]ИТОГ!C$9</f>
        <v>шт.</v>
      </c>
      <c r="D183" s="14">
        <f t="shared" si="2"/>
        <v>363.74166666666667</v>
      </c>
      <c r="E183" s="15">
        <f>[1]ИТОГ!$G186</f>
        <v>436.49</v>
      </c>
    </row>
    <row r="184" spans="1:5" x14ac:dyDescent="0.3">
      <c r="A184" s="11">
        <v>179</v>
      </c>
      <c r="B184" s="12" t="str">
        <f>[1]!Таблица1[[#This Row],[Наименование ТМЦ]]</f>
        <v>Картридж для HP LaserJet M402/M426, неоригинал (совместимый), CF226X, черный</v>
      </c>
      <c r="C184" s="13" t="str">
        <f>[1]ИТОГ!C$9</f>
        <v>шт.</v>
      </c>
      <c r="D184" s="14">
        <f t="shared" si="2"/>
        <v>920.96666666666681</v>
      </c>
      <c r="E184" s="15">
        <f>[1]ИТОГ!$G187</f>
        <v>1105.1600000000001</v>
      </c>
    </row>
    <row r="185" spans="1:5" x14ac:dyDescent="0.3">
      <c r="A185" s="11">
        <v>180</v>
      </c>
      <c r="B185" s="12" t="str">
        <f>[1]!Таблица1[[#This Row],[Наименование ТМЦ]]</f>
        <v>Картридж для HP LaserJet M436n, неоригинал (совместимый), CF256X, черный</v>
      </c>
      <c r="C185" s="13" t="str">
        <f>[1]ИТОГ!C$9</f>
        <v>шт.</v>
      </c>
      <c r="D185" s="14">
        <f t="shared" si="2"/>
        <v>1517.75</v>
      </c>
      <c r="E185" s="15">
        <f>[1]ИТОГ!$G188</f>
        <v>1821.3</v>
      </c>
    </row>
    <row r="186" spans="1:5" x14ac:dyDescent="0.3">
      <c r="A186" s="11">
        <v>181</v>
      </c>
      <c r="B186" s="12" t="str">
        <f>[1]!Таблица1[[#This Row],[Наименование ТМЦ]]</f>
        <v>Картридж для HP LaserJet P1102, неоригинал (совместимый), CE285, черный</v>
      </c>
      <c r="C186" s="13" t="str">
        <f>[1]ИТОГ!C$9</f>
        <v>шт.</v>
      </c>
      <c r="D186" s="14">
        <f t="shared" si="2"/>
        <v>355.14166666666671</v>
      </c>
      <c r="E186" s="15">
        <f>[1]ИТОГ!$G189</f>
        <v>426.17</v>
      </c>
    </row>
    <row r="187" spans="1:5" x14ac:dyDescent="0.3">
      <c r="A187" s="11">
        <v>182</v>
      </c>
      <c r="B187" s="12" t="str">
        <f>[1]!Таблица1[[#This Row],[Наименование ТМЦ]]</f>
        <v>Картридж для HP LaserJet P2055, неоригинал (совместимый), CE505, черный</v>
      </c>
      <c r="C187" s="13" t="str">
        <f>[1]ИТОГ!C$9</f>
        <v>шт.</v>
      </c>
      <c r="D187" s="14">
        <f t="shared" si="2"/>
        <v>570.125</v>
      </c>
      <c r="E187" s="15">
        <f>[1]ИТОГ!$G190</f>
        <v>684.15</v>
      </c>
    </row>
    <row r="188" spans="1:5" ht="31.2" x14ac:dyDescent="0.3">
      <c r="A188" s="11">
        <v>183</v>
      </c>
      <c r="B188" s="12" t="str">
        <f>[1]!Таблица1[[#This Row],[Наименование ТМЦ]]</f>
        <v>Картридж для HP LaserJet Pro 400 MFP M425/M401, неоригинал (совместимый), CF280 , черный</v>
      </c>
      <c r="C188" s="13" t="str">
        <f>[1]ИТОГ!C$9</f>
        <v>шт.</v>
      </c>
      <c r="D188" s="14">
        <f t="shared" si="2"/>
        <v>570.125</v>
      </c>
      <c r="E188" s="15">
        <f>[1]ИТОГ!$G191</f>
        <v>684.15</v>
      </c>
    </row>
    <row r="189" spans="1:5" ht="31.2" x14ac:dyDescent="0.3">
      <c r="A189" s="11">
        <v>184</v>
      </c>
      <c r="B189" s="12" t="str">
        <f>[1]!Таблица1[[#This Row],[Наименование ТМЦ]]</f>
        <v>Картридж для HP LaserJet Pro M132a HP LaserJet CF219A (HP 19A), картридж фотобарабана неоригинал (совместимый)</v>
      </c>
      <c r="C189" s="13" t="str">
        <f>[1]ИТОГ!C$9</f>
        <v>шт.</v>
      </c>
      <c r="D189" s="14">
        <f t="shared" si="2"/>
        <v>947.62500000000011</v>
      </c>
      <c r="E189" s="15">
        <f>[1]ИТОГ!$G192</f>
        <v>1137.1500000000001</v>
      </c>
    </row>
    <row r="190" spans="1:5" ht="31.2" x14ac:dyDescent="0.3">
      <c r="A190" s="11">
        <v>185</v>
      </c>
      <c r="B190" s="12" t="str">
        <f>[1]!Таблица1[[#This Row],[Наименование ТМЦ]]</f>
        <v>Картридж для HP LaserJet Pro M132a неоригинал (совместимый) HP 18A черный [cf218a]</v>
      </c>
      <c r="C190" s="13" t="str">
        <f>[1]ИТОГ!C$9</f>
        <v>шт.</v>
      </c>
      <c r="D190" s="14">
        <f t="shared" si="2"/>
        <v>674.05000000000007</v>
      </c>
      <c r="E190" s="15">
        <f>[1]ИТОГ!$G193</f>
        <v>808.86</v>
      </c>
    </row>
    <row r="191" spans="1:5" ht="31.2" x14ac:dyDescent="0.3">
      <c r="A191" s="11">
        <v>186</v>
      </c>
      <c r="B191" s="12" t="str">
        <f>[1]!Таблица1[[#This Row],[Наименование ТМЦ]]</f>
        <v>Картридж для HP LaserJet Pro M435/M701/M706, неоригинал (совместимый), CZ192A, черный</v>
      </c>
      <c r="C191" s="13" t="str">
        <f>[1]ИТОГ!C$9</f>
        <v>шт.</v>
      </c>
      <c r="D191" s="14">
        <f t="shared" si="2"/>
        <v>1754.2250000000001</v>
      </c>
      <c r="E191" s="15">
        <f>[1]ИТОГ!$G194</f>
        <v>2105.0700000000002</v>
      </c>
    </row>
    <row r="192" spans="1:5" ht="31.2" x14ac:dyDescent="0.3">
      <c r="A192" s="11">
        <v>187</v>
      </c>
      <c r="B192" s="12" t="str">
        <f>[1]!Таблица1[[#This Row],[Наименование ТМЦ]]</f>
        <v>Картридж для HP LaserJet Pro MFP M521/P3015, неоригинал (совместимый), CE255, черный</v>
      </c>
      <c r="C192" s="13" t="str">
        <f>[1]ИТОГ!C$9</f>
        <v>шт.</v>
      </c>
      <c r="D192" s="14">
        <f t="shared" si="2"/>
        <v>1184.1000000000001</v>
      </c>
      <c r="E192" s="15">
        <f>[1]ИТОГ!$G195</f>
        <v>1420.92</v>
      </c>
    </row>
    <row r="193" spans="1:5" ht="31.2" x14ac:dyDescent="0.3">
      <c r="A193" s="11">
        <v>188</v>
      </c>
      <c r="B193" s="12" t="str">
        <f>[1]!Таблица1[[#This Row],[Наименование ТМЦ]]</f>
        <v>Картридж для HP LaserJet Р2014/Р2015/М2727, неоригинал (совместимый), Q7553, черный</v>
      </c>
      <c r="C193" s="13" t="str">
        <f>[1]ИТОГ!C$9</f>
        <v>шт.</v>
      </c>
      <c r="D193" s="14">
        <f t="shared" si="2"/>
        <v>587.31666666666672</v>
      </c>
      <c r="E193" s="15">
        <f>[1]ИТОГ!$G196</f>
        <v>704.78</v>
      </c>
    </row>
    <row r="194" spans="1:5" x14ac:dyDescent="0.3">
      <c r="A194" s="11">
        <v>189</v>
      </c>
      <c r="B194" s="12" t="str">
        <f>[1]!Таблица1[[#This Row],[Наименование ТМЦ]]</f>
        <v>Картридж для HP Officejet 6000/7000, HP 920XL Officeiet (CD972AE), Голубой</v>
      </c>
      <c r="C194" s="13" t="str">
        <f>[1]ИТОГ!C$9</f>
        <v>шт.</v>
      </c>
      <c r="D194" s="14">
        <f t="shared" si="2"/>
        <v>1590.8500000000001</v>
      </c>
      <c r="E194" s="15">
        <f>[1]ИТОГ!$G197</f>
        <v>1909.02</v>
      </c>
    </row>
    <row r="195" spans="1:5" x14ac:dyDescent="0.3">
      <c r="A195" s="11">
        <v>190</v>
      </c>
      <c r="B195" s="12" t="str">
        <f>[1]!Таблица1[[#This Row],[Наименование ТМЦ]]</f>
        <v>Картридж для HP Officejet 6000/7000, HP 920XL Officejet (CD973AE), Пурпурный</v>
      </c>
      <c r="C195" s="13" t="str">
        <f>[1]ИТОГ!C$9</f>
        <v>шт.</v>
      </c>
      <c r="D195" s="14">
        <f t="shared" si="2"/>
        <v>1590.8500000000001</v>
      </c>
      <c r="E195" s="15">
        <f>[1]ИТОГ!$G198</f>
        <v>1909.02</v>
      </c>
    </row>
    <row r="196" spans="1:5" x14ac:dyDescent="0.3">
      <c r="A196" s="11">
        <v>191</v>
      </c>
      <c r="B196" s="12" t="str">
        <f>[1]!Таблица1[[#This Row],[Наименование ТМЦ]]</f>
        <v>Картридж для HP Officejet 6000/7000, HP 920XL Officejet (CD974AE), Желтый</v>
      </c>
      <c r="C196" s="13" t="str">
        <f>[1]ИТОГ!C$9</f>
        <v>шт.</v>
      </c>
      <c r="D196" s="14">
        <f t="shared" si="2"/>
        <v>1590.8500000000001</v>
      </c>
      <c r="E196" s="15">
        <f>[1]ИТОГ!$G199</f>
        <v>1909.02</v>
      </c>
    </row>
    <row r="197" spans="1:5" x14ac:dyDescent="0.3">
      <c r="A197" s="11">
        <v>192</v>
      </c>
      <c r="B197" s="12" t="str">
        <f>[1]!Таблица1[[#This Row],[Наименование ТМЦ]]</f>
        <v>Картридж для HP Officejet 6000/7000, HP 920XL Officejet (CD975AE), Черный</v>
      </c>
      <c r="C197" s="13" t="str">
        <f>[1]ИТОГ!C$9</f>
        <v>шт.</v>
      </c>
      <c r="D197" s="14">
        <f t="shared" si="2"/>
        <v>3729.4583333333339</v>
      </c>
      <c r="E197" s="15">
        <f>[1]ИТОГ!$G200</f>
        <v>4475.3500000000004</v>
      </c>
    </row>
    <row r="198" spans="1:5" ht="31.2" x14ac:dyDescent="0.3">
      <c r="A198" s="11">
        <v>193</v>
      </c>
      <c r="B198" s="12" t="str">
        <f>[1]!Таблица1[[#This Row],[Наименование ТМЦ]]</f>
        <v>Картридж для LaserJet M404/M428, неоригинал (совместимый), CF259X HP 59X (10000 стр), черный</v>
      </c>
      <c r="C198" s="13" t="str">
        <f>[1]ИТОГ!C$9</f>
        <v>шт.</v>
      </c>
      <c r="D198" s="14">
        <f t="shared" ref="D198:D261" si="3">E198/1.2</f>
        <v>1786.9000000000003</v>
      </c>
      <c r="E198" s="15">
        <f>[1]ИТОГ!$G201</f>
        <v>2144.2800000000002</v>
      </c>
    </row>
    <row r="199" spans="1:5" x14ac:dyDescent="0.3">
      <c r="A199" s="11">
        <v>194</v>
      </c>
      <c r="B199" s="12" t="str">
        <f>[1]!Таблица1[[#This Row],[Наименование ТМЦ]]</f>
        <v>Картридж для WorkCentre 3045 PH3010 неоригинал (совместимый)</v>
      </c>
      <c r="C199" s="13" t="str">
        <f>[1]ИТОГ!C$9</f>
        <v>шт.</v>
      </c>
      <c r="D199" s="14">
        <f t="shared" si="3"/>
        <v>261.69166666666666</v>
      </c>
      <c r="E199" s="15">
        <f>[1]ИТОГ!$G202</f>
        <v>314.02999999999997</v>
      </c>
    </row>
    <row r="200" spans="1:5" x14ac:dyDescent="0.3">
      <c r="A200" s="11">
        <v>195</v>
      </c>
      <c r="B200" s="12" t="str">
        <f>[1]!Таблица1[[#This Row],[Наименование ТМЦ]]</f>
        <v>Картридж для Xerox WC 133/M123/M128/Pro123, XEROX 006R01182, черный</v>
      </c>
      <c r="C200" s="13" t="str">
        <f>[1]ИТОГ!C$9</f>
        <v>шт.</v>
      </c>
      <c r="D200" s="14">
        <f t="shared" si="3"/>
        <v>11918.433333333334</v>
      </c>
      <c r="E200" s="15">
        <f>[1]ИТОГ!$G203</f>
        <v>14302.12</v>
      </c>
    </row>
    <row r="201" spans="1:5" x14ac:dyDescent="0.3">
      <c r="A201" s="11">
        <v>196</v>
      </c>
      <c r="B201" s="12" t="str">
        <f>[1]!Таблица1[[#This Row],[Наименование ТМЦ]]</f>
        <v>Картридж для Xerox WC 3325, неоригинал (совместимый), WC3325, черный</v>
      </c>
      <c r="C201" s="13" t="str">
        <f>[1]ИТОГ!C$9</f>
        <v>шт.</v>
      </c>
      <c r="D201" s="14">
        <f t="shared" si="3"/>
        <v>1181.5666666666668</v>
      </c>
      <c r="E201" s="15">
        <f>[1]ИТОГ!$G204</f>
        <v>1417.88</v>
      </c>
    </row>
    <row r="202" spans="1:5" x14ac:dyDescent="0.3">
      <c r="A202" s="11">
        <v>197</v>
      </c>
      <c r="B202" s="12" t="str">
        <f>[1]!Таблица1[[#This Row],[Наименование ТМЦ]]</f>
        <v>Картридж для Xerox WorkCentre 5225/5230, XEROX 106R01305, черный</v>
      </c>
      <c r="C202" s="13" t="str">
        <f>[1]ИТОГ!C$9</f>
        <v>шт.</v>
      </c>
      <c r="D202" s="14">
        <f t="shared" si="3"/>
        <v>12099.016666666666</v>
      </c>
      <c r="E202" s="15">
        <f>[1]ИТОГ!$G205</f>
        <v>14518.82</v>
      </c>
    </row>
    <row r="203" spans="1:5" x14ac:dyDescent="0.3">
      <c r="A203" s="11">
        <v>198</v>
      </c>
      <c r="B203" s="12" t="str">
        <f>[1]!Таблица1[[#This Row],[Наименование ТМЦ]]</f>
        <v>Магнитный вал оболочка HP LJ 1010, 1020, LBP-2900</v>
      </c>
      <c r="C203" s="13" t="str">
        <f>[1]ИТОГ!C$9</f>
        <v>шт.</v>
      </c>
      <c r="D203" s="14">
        <f t="shared" si="3"/>
        <v>49.81666666666667</v>
      </c>
      <c r="E203" s="15">
        <f>[1]ИТОГ!$G206</f>
        <v>59.78</v>
      </c>
    </row>
    <row r="204" spans="1:5" ht="31.2" x14ac:dyDescent="0.3">
      <c r="A204" s="11">
        <v>199</v>
      </c>
      <c r="B204" s="12" t="str">
        <f>[1]!Таблица1[[#This Row],[Наименование ТМЦ]]</f>
        <v>Магнитный вал оболочка HP LJ Pro M402/M426/M501/M506/M527 (CF226/CF228/CF287) (ELP-MRS-HM402-1)</v>
      </c>
      <c r="C204" s="13" t="str">
        <f>[1]ИТОГ!C$9</f>
        <v>шт.</v>
      </c>
      <c r="D204" s="14">
        <f t="shared" si="3"/>
        <v>54.9</v>
      </c>
      <c r="E204" s="15">
        <f>[1]ИТОГ!$G207</f>
        <v>65.88</v>
      </c>
    </row>
    <row r="205" spans="1:5" x14ac:dyDescent="0.3">
      <c r="A205" s="11">
        <v>200</v>
      </c>
      <c r="B205" s="12" t="str">
        <f>[1]!Таблица1[[#This Row],[Наименование ТМЦ]]</f>
        <v>Магнитный вал оболочка HP-1005 (совм.)</v>
      </c>
      <c r="C205" s="13" t="str">
        <f>[1]ИТОГ!C$9</f>
        <v>шт.</v>
      </c>
      <c r="D205" s="14">
        <f t="shared" si="3"/>
        <v>72.183333333333337</v>
      </c>
      <c r="E205" s="15">
        <f>[1]ИТОГ!$G208</f>
        <v>86.62</v>
      </c>
    </row>
    <row r="206" spans="1:5" x14ac:dyDescent="0.3">
      <c r="A206" s="11">
        <v>201</v>
      </c>
      <c r="B206" s="12" t="str">
        <f>[1]!Таблица1[[#This Row],[Наименование ТМЦ]]</f>
        <v>Магнитный вал оболочка НР-1200 (совм.)</v>
      </c>
      <c r="C206" s="13" t="str">
        <f>[1]ИТОГ!C$9</f>
        <v>шт.</v>
      </c>
      <c r="D206" s="14">
        <f t="shared" si="3"/>
        <v>79.3</v>
      </c>
      <c r="E206" s="15">
        <f>[1]ИТОГ!$G209</f>
        <v>95.16</v>
      </c>
    </row>
    <row r="207" spans="1:5" x14ac:dyDescent="0.3">
      <c r="A207" s="11">
        <v>202</v>
      </c>
      <c r="B207" s="12" t="str">
        <f>[1]!Таблица1[[#This Row],[Наименование ТМЦ]]</f>
        <v>Печатающая головка HP №11 DesignJet 500/500PS/800, оригинал, C4810A, черная</v>
      </c>
      <c r="C207" s="13" t="str">
        <f>[1]ИТОГ!C$9</f>
        <v>шт.</v>
      </c>
      <c r="D207" s="14">
        <f t="shared" si="3"/>
        <v>5013.3083333333334</v>
      </c>
      <c r="E207" s="15">
        <f>[1]ИТОГ!$G210</f>
        <v>6015.97</v>
      </c>
    </row>
    <row r="208" spans="1:5" x14ac:dyDescent="0.3">
      <c r="A208" s="11">
        <v>203</v>
      </c>
      <c r="B208" s="12" t="str">
        <f>[1]!Таблица1[[#This Row],[Наименование ТМЦ]]</f>
        <v>Печатающая головка HP №11 DesignJet 500/500PS/800, оригинал, C4811A, голубая</v>
      </c>
      <c r="C208" s="13" t="str">
        <f>[1]ИТОГ!C$9</f>
        <v>шт.</v>
      </c>
      <c r="D208" s="14">
        <f t="shared" si="3"/>
        <v>5190.2250000000004</v>
      </c>
      <c r="E208" s="15">
        <f>[1]ИТОГ!$G211</f>
        <v>6228.27</v>
      </c>
    </row>
    <row r="209" spans="1:5" x14ac:dyDescent="0.3">
      <c r="A209" s="11">
        <v>204</v>
      </c>
      <c r="B209" s="12" t="str">
        <f>[1]!Таблица1[[#This Row],[Наименование ТМЦ]]</f>
        <v>Печатающая головка HP №11 DesignJet 500/500PS/800, оригинал, C4812A, пурпурная</v>
      </c>
      <c r="C209" s="13" t="str">
        <f>[1]ИТОГ!C$9</f>
        <v>шт.</v>
      </c>
      <c r="D209" s="14">
        <f t="shared" si="3"/>
        <v>5190.2250000000004</v>
      </c>
      <c r="E209" s="15">
        <f>[1]ИТОГ!$G212</f>
        <v>6228.27</v>
      </c>
    </row>
    <row r="210" spans="1:5" x14ac:dyDescent="0.3">
      <c r="A210" s="11">
        <v>205</v>
      </c>
      <c r="B210" s="12" t="str">
        <f>[1]!Таблица1[[#This Row],[Наименование ТМЦ]]</f>
        <v>Печатающая головка HP №11 DesignJet 500/500PS/800, оригинал, C4813A, желтая</v>
      </c>
      <c r="C210" s="13" t="str">
        <f>[1]ИТОГ!C$9</f>
        <v>шт.</v>
      </c>
      <c r="D210" s="14">
        <f t="shared" si="3"/>
        <v>5190.2250000000004</v>
      </c>
      <c r="E210" s="15">
        <f>[1]ИТОГ!$G213</f>
        <v>6228.27</v>
      </c>
    </row>
    <row r="211" spans="1:5" x14ac:dyDescent="0.3">
      <c r="A211" s="11">
        <v>206</v>
      </c>
      <c r="B211" s="12" t="str">
        <f>[1]!Таблица1[[#This Row],[Наименование ТМЦ]]</f>
        <v>Печатающая головка HP №80 DesignJet 1050C, оригинал, C4820A, черная</v>
      </c>
      <c r="C211" s="13" t="str">
        <f>[1]ИТОГ!C$9</f>
        <v>шт.</v>
      </c>
      <c r="D211" s="14">
        <f t="shared" si="3"/>
        <v>17458.558333333334</v>
      </c>
      <c r="E211" s="15">
        <f>[1]ИТОГ!$G214</f>
        <v>20950.27</v>
      </c>
    </row>
    <row r="212" spans="1:5" x14ac:dyDescent="0.3">
      <c r="A212" s="11">
        <v>207</v>
      </c>
      <c r="B212" s="12" t="str">
        <f>[1]!Таблица1[[#This Row],[Наименование ТМЦ]]</f>
        <v>Печатающая головка HP №80 DesignJet 1050C, оригинал, C4821A, голубая</v>
      </c>
      <c r="C212" s="13" t="str">
        <f>[1]ИТОГ!C$9</f>
        <v>шт.</v>
      </c>
      <c r="D212" s="14">
        <f t="shared" si="3"/>
        <v>17458.558333333334</v>
      </c>
      <c r="E212" s="15">
        <f>[1]ИТОГ!$G215</f>
        <v>20950.27</v>
      </c>
    </row>
    <row r="213" spans="1:5" x14ac:dyDescent="0.3">
      <c r="A213" s="11">
        <v>208</v>
      </c>
      <c r="B213" s="12" t="str">
        <f>[1]!Таблица1[[#This Row],[Наименование ТМЦ]]</f>
        <v>Печатающая головка HP №80 DesignJet 1050C, оригинал, C4822A, пурпурная</v>
      </c>
      <c r="C213" s="13" t="str">
        <f>[1]ИТОГ!C$9</f>
        <v>шт.</v>
      </c>
      <c r="D213" s="14">
        <f t="shared" si="3"/>
        <v>17458.558333333334</v>
      </c>
      <c r="E213" s="15">
        <f>[1]ИТОГ!$G216</f>
        <v>20950.27</v>
      </c>
    </row>
    <row r="214" spans="1:5" x14ac:dyDescent="0.3">
      <c r="A214" s="11">
        <v>209</v>
      </c>
      <c r="B214" s="12" t="str">
        <f>[1]!Таблица1[[#This Row],[Наименование ТМЦ]]</f>
        <v>Печатающая головка HP №80 DesignJet 1050C, оригинал, C4823A, желтая</v>
      </c>
      <c r="C214" s="13" t="str">
        <f>[1]ИТОГ!C$9</f>
        <v>шт.</v>
      </c>
      <c r="D214" s="14">
        <f t="shared" si="3"/>
        <v>17458.558333333334</v>
      </c>
      <c r="E214" s="15">
        <f>[1]ИТОГ!$G217</f>
        <v>20950.27</v>
      </c>
    </row>
    <row r="215" spans="1:5" x14ac:dyDescent="0.3">
      <c r="A215" s="11">
        <v>210</v>
      </c>
      <c r="B215" s="12" t="str">
        <f>[1]!Таблица1[[#This Row],[Наименование ТМЦ]]</f>
        <v>Ролик вала захвата бумаги из кассеты (Canon Image Runner 2204n/FL3-1352 )</v>
      </c>
      <c r="C215" s="13" t="str">
        <f>[1]ИТОГ!C$9</f>
        <v>шт.</v>
      </c>
      <c r="D215" s="14">
        <f t="shared" si="3"/>
        <v>765.55</v>
      </c>
      <c r="E215" s="15">
        <f>[1]ИТОГ!$G218</f>
        <v>918.66</v>
      </c>
    </row>
    <row r="216" spans="1:5" x14ac:dyDescent="0.3">
      <c r="A216" s="11">
        <v>211</v>
      </c>
      <c r="B216" s="12" t="str">
        <f>[1]!Таблица1[[#This Row],[Наименование ТМЦ]]</f>
        <v>Ролик заряда (PCR) 1010 1200 1320</v>
      </c>
      <c r="C216" s="13" t="str">
        <f>[1]ИТОГ!C$9</f>
        <v>шт.</v>
      </c>
      <c r="D216" s="14">
        <f t="shared" si="3"/>
        <v>38.541666666666671</v>
      </c>
      <c r="E216" s="15">
        <f>[1]ИТОГ!$G219</f>
        <v>46.25</v>
      </c>
    </row>
    <row r="217" spans="1:5" x14ac:dyDescent="0.3">
      <c r="A217" s="11">
        <v>212</v>
      </c>
      <c r="B217" s="12" t="str">
        <f>[1]!Таблица1[[#This Row],[Наименование ТМЦ]]</f>
        <v>Ролик заряда (PCR) 35а, 36а (HP) p1505 p1005</v>
      </c>
      <c r="C217" s="13" t="str">
        <f>[1]ИТОГ!C$9</f>
        <v>шт.</v>
      </c>
      <c r="D217" s="14">
        <f t="shared" si="3"/>
        <v>70.383333333333326</v>
      </c>
      <c r="E217" s="15">
        <f>[1]ИТОГ!$G220</f>
        <v>84.46</v>
      </c>
    </row>
    <row r="218" spans="1:5" x14ac:dyDescent="0.3">
      <c r="A218" s="11">
        <v>213</v>
      </c>
      <c r="B218" s="12" t="str">
        <f>[1]!Таблица1[[#This Row],[Наименование ТМЦ]]</f>
        <v>Ролик захвата ADF в сборе LJ Pro MFP M426 / M427 / M377 / M477 (B3Q10-60105)</v>
      </c>
      <c r="C218" s="13" t="str">
        <f>[1]ИТОГ!C$9</f>
        <v>шт.</v>
      </c>
      <c r="D218" s="14">
        <f t="shared" si="3"/>
        <v>1169.125</v>
      </c>
      <c r="E218" s="15">
        <f>[1]ИТОГ!$G221</f>
        <v>1402.95</v>
      </c>
    </row>
    <row r="219" spans="1:5" x14ac:dyDescent="0.3">
      <c r="A219" s="11">
        <v>214</v>
      </c>
      <c r="B219" s="12" t="str">
        <f>[1]!Таблица1[[#This Row],[Наименование ТМЦ]]</f>
        <v xml:space="preserve">Ролик захвата из кассеты (лоток 2) HP LJ Pro M402 / M403 / M426 / M427 (RM2-5452) </v>
      </c>
      <c r="C219" s="13" t="str">
        <f>[1]ИТОГ!C$9</f>
        <v>шт.</v>
      </c>
      <c r="D219" s="14">
        <f t="shared" si="3"/>
        <v>1543.7916666666667</v>
      </c>
      <c r="E219" s="15">
        <f>[1]ИТОГ!$G222</f>
        <v>1852.55</v>
      </c>
    </row>
    <row r="220" spans="1:5" x14ac:dyDescent="0.3">
      <c r="A220" s="11">
        <v>215</v>
      </c>
      <c r="B220" s="12" t="str">
        <f>[1]!Таблица1[[#This Row],[Наименование ТМЦ]]</f>
        <v>Силиконовая смазка для термоплёнок (10 г.)</v>
      </c>
      <c r="C220" s="13" t="str">
        <f>[1]ИТОГ!C$9</f>
        <v>шт.</v>
      </c>
      <c r="D220" s="14">
        <f t="shared" si="3"/>
        <v>332.66666666666669</v>
      </c>
      <c r="E220" s="15">
        <f>[1]ИТОГ!$G223</f>
        <v>399.2</v>
      </c>
    </row>
    <row r="221" spans="1:5" ht="31.2" x14ac:dyDescent="0.3">
      <c r="A221" s="11">
        <v>216</v>
      </c>
      <c r="B221" s="12" t="str">
        <f>[1]!Таблица1[[#This Row],[Наименование ТМЦ]]</f>
        <v>Средство для очистки и восстановления резиновых поверхностей Platenclene (Katun/AF) баллон 100 мл.</v>
      </c>
      <c r="C221" s="13" t="str">
        <f>[1]ИТОГ!C$9</f>
        <v>шт.</v>
      </c>
      <c r="D221" s="14">
        <f t="shared" si="3"/>
        <v>661.24166666666667</v>
      </c>
      <c r="E221" s="15">
        <f>[1]ИТОГ!$G224</f>
        <v>793.49</v>
      </c>
    </row>
    <row r="222" spans="1:5" x14ac:dyDescent="0.3">
      <c r="A222" s="11">
        <v>217</v>
      </c>
      <c r="B222" s="12" t="str">
        <f>[1]!Таблица1[[#This Row],[Наименование ТМЦ]]</f>
        <v>Термопленка Canon IR2016/2200 (совм.)</v>
      </c>
      <c r="C222" s="13" t="str">
        <f>[1]ИТОГ!C$9</f>
        <v>шт.</v>
      </c>
      <c r="D222" s="14">
        <f t="shared" si="3"/>
        <v>1822.9750000000001</v>
      </c>
      <c r="E222" s="15">
        <f>[1]ИТОГ!$G225</f>
        <v>2187.5700000000002</v>
      </c>
    </row>
    <row r="223" spans="1:5" x14ac:dyDescent="0.3">
      <c r="A223" s="11">
        <v>218</v>
      </c>
      <c r="B223" s="12" t="str">
        <f>[1]!Таблица1[[#This Row],[Наименование ТМЦ]]</f>
        <v>Термопленка CANON iR2202/2002/2204</v>
      </c>
      <c r="C223" s="13" t="str">
        <f>[1]ИТОГ!C$9</f>
        <v>шт.</v>
      </c>
      <c r="D223" s="14">
        <f t="shared" si="3"/>
        <v>1822.9750000000001</v>
      </c>
      <c r="E223" s="15">
        <f>[1]ИТОГ!$G226</f>
        <v>2187.5700000000002</v>
      </c>
    </row>
    <row r="224" spans="1:5" x14ac:dyDescent="0.3">
      <c r="A224" s="11">
        <v>219</v>
      </c>
      <c r="B224" s="12" t="str">
        <f>[1]!Таблица1[[#This Row],[Наименование ТМЦ]]</f>
        <v>Термоплёнка HP LJ 1005/3015/3020/3030/3050/3050 (совм.)</v>
      </c>
      <c r="C224" s="13" t="str">
        <f>[1]ИТОГ!C$9</f>
        <v>шт.</v>
      </c>
      <c r="D224" s="14">
        <f t="shared" si="3"/>
        <v>384.3</v>
      </c>
      <c r="E224" s="15">
        <f>[1]ИТОГ!$G227</f>
        <v>461.16</v>
      </c>
    </row>
    <row r="225" spans="1:5" x14ac:dyDescent="0.3">
      <c r="A225" s="11">
        <v>220</v>
      </c>
      <c r="B225" s="12" t="str">
        <f>[1]!Таблица1[[#This Row],[Наименование ТМЦ]]</f>
        <v>Термоплёнка HP LJ 5000 (совм.)</v>
      </c>
      <c r="C225" s="13" t="str">
        <f>[1]ИТОГ!C$9</f>
        <v>шт.</v>
      </c>
      <c r="D225" s="14">
        <f t="shared" si="3"/>
        <v>1068.375</v>
      </c>
      <c r="E225" s="15">
        <f>[1]ИТОГ!$G228</f>
        <v>1282.05</v>
      </c>
    </row>
    <row r="226" spans="1:5" x14ac:dyDescent="0.3">
      <c r="A226" s="11">
        <v>221</v>
      </c>
      <c r="B226" s="12" t="str">
        <f>[1]!Таблица1[[#This Row],[Наименование ТМЦ]]</f>
        <v>Термопленка для HP LJ 1100/3200/Canon LBP800/810/1120 (совм.)</v>
      </c>
      <c r="C226" s="13" t="str">
        <f>[1]ИТОГ!C$9</f>
        <v>шт.</v>
      </c>
      <c r="D226" s="14">
        <f t="shared" si="3"/>
        <v>274.00833333333333</v>
      </c>
      <c r="E226" s="15">
        <f>[1]ИТОГ!$G229</f>
        <v>328.81</v>
      </c>
    </row>
    <row r="227" spans="1:5" x14ac:dyDescent="0.3">
      <c r="A227" s="11">
        <v>222</v>
      </c>
      <c r="B227" s="12" t="str">
        <f>[1]!Таблица1[[#This Row],[Наименование ТМЦ]]</f>
        <v>Термопленка для HP LJ 1200/1300 (совм.)</v>
      </c>
      <c r="C227" s="13" t="str">
        <f>[1]ИТОГ!C$9</f>
        <v>шт.</v>
      </c>
      <c r="D227" s="14">
        <f t="shared" si="3"/>
        <v>124.85833333333335</v>
      </c>
      <c r="E227" s="15">
        <f>[1]ИТОГ!$G230</f>
        <v>149.83000000000001</v>
      </c>
    </row>
    <row r="228" spans="1:5" x14ac:dyDescent="0.3">
      <c r="A228" s="11">
        <v>223</v>
      </c>
      <c r="B228" s="12" t="str">
        <f>[1]!Таблица1[[#This Row],[Наименование ТМЦ]]</f>
        <v>Тонер Canon C-EXV14 для Canon iR-2016/2020, черный</v>
      </c>
      <c r="C228" s="13" t="str">
        <f>[1]ИТОГ!C$9</f>
        <v>шт.</v>
      </c>
      <c r="D228" s="14">
        <f t="shared" si="3"/>
        <v>3360.0833333333335</v>
      </c>
      <c r="E228" s="15">
        <f>[1]ИТОГ!$G231</f>
        <v>4032.1</v>
      </c>
    </row>
    <row r="229" spans="1:5" x14ac:dyDescent="0.3">
      <c r="A229" s="11">
        <v>224</v>
      </c>
      <c r="B229" s="12" t="str">
        <f>[1]!Таблица1[[#This Row],[Наименование ТМЦ]]</f>
        <v>Тонер Canon C-EXV33 для Canon imageRUNNER 2520 /25201 /2525 /25251/2530/ 2530i</v>
      </c>
      <c r="C229" s="13" t="str">
        <f>[1]ИТОГ!C$9</f>
        <v>шт.</v>
      </c>
      <c r="D229" s="14">
        <f t="shared" si="3"/>
        <v>4641.0833333333339</v>
      </c>
      <c r="E229" s="15">
        <f>[1]ИТОГ!$G232</f>
        <v>5569.3</v>
      </c>
    </row>
    <row r="230" spans="1:5" x14ac:dyDescent="0.3">
      <c r="A230" s="11">
        <v>225</v>
      </c>
      <c r="B230" s="12" t="str">
        <f>[1]!Таблица1[[#This Row],[Наименование ТМЦ]]</f>
        <v>Тонер CANON C-EXV42, для iR 2202/2204N, черный, туба (Оригинал)</v>
      </c>
      <c r="C230" s="13" t="str">
        <f>[1]ИТОГ!C$9</f>
        <v>шт.</v>
      </c>
      <c r="D230" s="14">
        <f t="shared" si="3"/>
        <v>3568.5</v>
      </c>
      <c r="E230" s="15">
        <f>[1]ИТОГ!$G233</f>
        <v>4282.2</v>
      </c>
    </row>
    <row r="231" spans="1:5" x14ac:dyDescent="0.3">
      <c r="A231" s="11">
        <v>226</v>
      </c>
      <c r="B231" s="12" t="str">
        <f>[1]!Таблица1[[#This Row],[Наименование ТМЦ]]</f>
        <v>Тонер Canon C-EXV5 для Canon iR-1600/2000. черный. (2 тубы по 440 гр. в упаковке)</v>
      </c>
      <c r="C231" s="13" t="str">
        <f>[1]ИТОГ!C$9</f>
        <v>шт.</v>
      </c>
      <c r="D231" s="14">
        <f t="shared" si="3"/>
        <v>3456.666666666667</v>
      </c>
      <c r="E231" s="15">
        <f>[1]ИТОГ!$G234</f>
        <v>4148</v>
      </c>
    </row>
    <row r="232" spans="1:5" x14ac:dyDescent="0.3">
      <c r="A232" s="11">
        <v>227</v>
      </c>
      <c r="B232" s="12" t="str">
        <f>[1]!Таблица1[[#This Row],[Наименование ТМЦ]]</f>
        <v>Тонер Canon FC/PC 230/310/330 (150 г.), банка (совм.)</v>
      </c>
      <c r="C232" s="13" t="str">
        <f>[1]ИТОГ!C$9</f>
        <v>шт.</v>
      </c>
      <c r="D232" s="14">
        <f t="shared" si="3"/>
        <v>200.27500000000001</v>
      </c>
      <c r="E232" s="15">
        <f>[1]ИТОГ!$G235</f>
        <v>240.33</v>
      </c>
    </row>
    <row r="233" spans="1:5" x14ac:dyDescent="0.3">
      <c r="A233" s="11">
        <v>228</v>
      </c>
      <c r="B233" s="12" t="str">
        <f>[1]!Таблица1[[#This Row],[Наименование ТМЦ]]</f>
        <v>Тонер HP LJ 1000/1200 (150гр.). банка/фл. (совм.)</v>
      </c>
      <c r="C233" s="13" t="str">
        <f>[1]ИТОГ!C$9</f>
        <v>шт.</v>
      </c>
      <c r="D233" s="14">
        <f t="shared" si="3"/>
        <v>215.53333333333333</v>
      </c>
      <c r="E233" s="15">
        <f>[1]ИТОГ!$G236</f>
        <v>258.64</v>
      </c>
    </row>
    <row r="234" spans="1:5" x14ac:dyDescent="0.3">
      <c r="A234" s="11">
        <v>229</v>
      </c>
      <c r="B234" s="12" t="str">
        <f>[1]!Таблица1[[#This Row],[Наименование ТМЦ]]</f>
        <v>Тонер HP LJ 1010/1020/1022 (100-120гр.). банка/фл. (совм.)</v>
      </c>
      <c r="C234" s="13" t="str">
        <f>[1]ИТОГ!C$9</f>
        <v>шт.</v>
      </c>
      <c r="D234" s="14">
        <f t="shared" si="3"/>
        <v>134.06666666666666</v>
      </c>
      <c r="E234" s="15">
        <f>[1]ИТОГ!$G237</f>
        <v>160.88</v>
      </c>
    </row>
    <row r="235" spans="1:5" x14ac:dyDescent="0.3">
      <c r="A235" s="11">
        <v>230</v>
      </c>
      <c r="B235" s="12" t="str">
        <f>[1]!Таблица1[[#This Row],[Наименование ТМЦ]]</f>
        <v>Тонер HP LJ 1160/1320 (150 гр.). банка/фл. (совм.)</v>
      </c>
      <c r="C235" s="13" t="str">
        <f>[1]ИТОГ!C$9</f>
        <v>шт.</v>
      </c>
      <c r="D235" s="14">
        <f t="shared" si="3"/>
        <v>165.07500000000002</v>
      </c>
      <c r="E235" s="15">
        <f>[1]ИТОГ!$G238</f>
        <v>198.09</v>
      </c>
    </row>
    <row r="236" spans="1:5" x14ac:dyDescent="0.3">
      <c r="A236" s="11">
        <v>231</v>
      </c>
      <c r="B236" s="12" t="str">
        <f>[1]!Таблица1[[#This Row],[Наименование ТМЦ]]</f>
        <v>Тонер HP LJ 2035/2055 (120гр.). банка (совм.)</v>
      </c>
      <c r="C236" s="13" t="str">
        <f>[1]ИТОГ!C$9</f>
        <v>шт.</v>
      </c>
      <c r="D236" s="14">
        <f t="shared" si="3"/>
        <v>148.30833333333334</v>
      </c>
      <c r="E236" s="15">
        <f>[1]ИТОГ!$G239</f>
        <v>177.97</v>
      </c>
    </row>
    <row r="237" spans="1:5" x14ac:dyDescent="0.3">
      <c r="A237" s="11">
        <v>232</v>
      </c>
      <c r="B237" s="12" t="str">
        <f>[1]!Таблица1[[#This Row],[Наименование ТМЦ]]</f>
        <v>Тонер HP LJ 4200/5200 (690гр.). банка/фл. (совм.)</v>
      </c>
      <c r="C237" s="13" t="str">
        <f>[1]ИТОГ!C$9</f>
        <v>шт.</v>
      </c>
      <c r="D237" s="14">
        <f t="shared" si="3"/>
        <v>756.32500000000005</v>
      </c>
      <c r="E237" s="15">
        <f>[1]ИТОГ!$G240</f>
        <v>907.59</v>
      </c>
    </row>
    <row r="238" spans="1:5" x14ac:dyDescent="0.3">
      <c r="A238" s="11">
        <v>233</v>
      </c>
      <c r="B238" s="12" t="str">
        <f>[1]!Таблица1[[#This Row],[Наименование ТМЦ]]</f>
        <v>Тонер HP LJ 5000 (500 гр.), банка/фл. (совм.)</v>
      </c>
      <c r="C238" s="13" t="str">
        <f>[1]ИТОГ!C$9</f>
        <v>шт.</v>
      </c>
      <c r="D238" s="14">
        <f t="shared" si="3"/>
        <v>462.63333333333333</v>
      </c>
      <c r="E238" s="15">
        <f>[1]ИТОГ!$G241</f>
        <v>555.16</v>
      </c>
    </row>
    <row r="239" spans="1:5" x14ac:dyDescent="0.3">
      <c r="A239" s="11">
        <v>234</v>
      </c>
      <c r="B239" s="12" t="str">
        <f>[1]!Таблица1[[#This Row],[Наименование ТМЦ]]</f>
        <v>Тонер HP LJ 5L/6L/1100/1150 (140 гр.), банка/фл. (совм.)</v>
      </c>
      <c r="C239" s="13" t="str">
        <f>[1]ИТОГ!C$9</f>
        <v>шт.</v>
      </c>
      <c r="D239" s="14">
        <f t="shared" si="3"/>
        <v>166.75</v>
      </c>
      <c r="E239" s="15">
        <f>[1]ИТОГ!$G242</f>
        <v>200.1</v>
      </c>
    </row>
    <row r="240" spans="1:5" x14ac:dyDescent="0.3">
      <c r="A240" s="11">
        <v>235</v>
      </c>
      <c r="B240" s="12" t="str">
        <f>[1]!Таблица1[[#This Row],[Наименование ТМЦ]]</f>
        <v>Тонер HP LJ M402/MFP M426 (Hi-Black) Тип 5.0, 500 г, канистра</v>
      </c>
      <c r="C240" s="13" t="str">
        <f>[1]ИТОГ!C$9</f>
        <v>шт.</v>
      </c>
      <c r="D240" s="14">
        <f t="shared" si="3"/>
        <v>753.30833333333339</v>
      </c>
      <c r="E240" s="15">
        <f>[1]ИТОГ!$G243</f>
        <v>903.97</v>
      </c>
    </row>
    <row r="241" spans="1:5" x14ac:dyDescent="0.3">
      <c r="A241" s="11">
        <v>236</v>
      </c>
      <c r="B241" s="12" t="str">
        <f>[1]!Таблица1[[#This Row],[Наименование ТМЦ]]</f>
        <v>Тонер HP LJ P3015/Pro 500, 1000гр</v>
      </c>
      <c r="C241" s="13" t="str">
        <f>[1]ИТОГ!C$9</f>
        <v>шт.</v>
      </c>
      <c r="D241" s="14">
        <f t="shared" si="3"/>
        <v>742.10833333333335</v>
      </c>
      <c r="E241" s="15">
        <f>[1]ИТОГ!$G244</f>
        <v>890.53</v>
      </c>
    </row>
    <row r="242" spans="1:5" x14ac:dyDescent="0.3">
      <c r="A242" s="11">
        <v>237</v>
      </c>
      <c r="B242" s="12" t="str">
        <f>[1]!Таблица1[[#This Row],[Наименование ТМЦ]]</f>
        <v>Тонер HP LJ Pro M104/132 (картридж CF218A) банка 70г</v>
      </c>
      <c r="C242" s="13" t="str">
        <f>[1]ИТОГ!C$9</f>
        <v>шт.</v>
      </c>
      <c r="D242" s="14">
        <f t="shared" si="3"/>
        <v>118.99166666666666</v>
      </c>
      <c r="E242" s="15">
        <f>[1]ИТОГ!$G245</f>
        <v>142.79</v>
      </c>
    </row>
    <row r="243" spans="1:5" x14ac:dyDescent="0.3">
      <c r="A243" s="11">
        <v>238</v>
      </c>
      <c r="B243" s="12" t="str">
        <f>[1]!Таблица1[[#This Row],[Наименование ТМЦ]]</f>
        <v>Тонер HP LJ Р1005/Р1006/Р1505 (60-85гр.), банка (совм.)</v>
      </c>
      <c r="C243" s="13" t="str">
        <f>[1]ИТОГ!C$9</f>
        <v>шт.</v>
      </c>
      <c r="D243" s="14">
        <f t="shared" si="3"/>
        <v>128.20000000000002</v>
      </c>
      <c r="E243" s="15">
        <f>[1]ИТОГ!$G246</f>
        <v>153.84</v>
      </c>
    </row>
    <row r="244" spans="1:5" x14ac:dyDescent="0.3">
      <c r="A244" s="11">
        <v>239</v>
      </c>
      <c r="B244" s="12" t="str">
        <f>[1]!Таблица1[[#This Row],[Наименование ТМЦ]]</f>
        <v>Тонер HP LJ Р2014/Р2015 (150гр.), банка/фл. (совм.)</v>
      </c>
      <c r="C244" s="13" t="str">
        <f>[1]ИТОГ!C$9</f>
        <v>шт.</v>
      </c>
      <c r="D244" s="14">
        <f t="shared" si="3"/>
        <v>134.80833333333334</v>
      </c>
      <c r="E244" s="15">
        <f>[1]ИТОГ!$G247</f>
        <v>161.77000000000001</v>
      </c>
    </row>
    <row r="245" spans="1:5" x14ac:dyDescent="0.3">
      <c r="A245" s="11">
        <v>240</v>
      </c>
      <c r="B245" s="12" t="str">
        <f>[1]!Таблица1[[#This Row],[Наименование ТМЦ]]</f>
        <v>Тонер SAMSUNG ML-1210 BLACK 1000 гр.</v>
      </c>
      <c r="C245" s="13" t="str">
        <f>[1]ИТОГ!C$9</f>
        <v>шт.</v>
      </c>
      <c r="D245" s="14">
        <f t="shared" si="3"/>
        <v>1385.9583333333335</v>
      </c>
      <c r="E245" s="15">
        <f>[1]ИТОГ!$G248</f>
        <v>1663.15</v>
      </c>
    </row>
    <row r="246" spans="1:5" ht="31.2" x14ac:dyDescent="0.3">
      <c r="A246" s="11">
        <v>241</v>
      </c>
      <c r="B246" s="12" t="str">
        <f>[1]!Таблица1[[#This Row],[Наименование ТМЦ]]</f>
        <v>Тонер Uninet Черный (Black) для картриджа Xerox Phaser 3040, 3010, WorkCentre 3045, DocuPrint M/P 105, 205 (45 г.)(2.2k стр.)(106R02181, 106R02183)</v>
      </c>
      <c r="C246" s="13" t="str">
        <f>[1]ИТОГ!C$9</f>
        <v>шт.</v>
      </c>
      <c r="D246" s="14">
        <f t="shared" si="3"/>
        <v>124.85833333333335</v>
      </c>
      <c r="E246" s="15">
        <f>[1]ИТОГ!$G249</f>
        <v>149.83000000000001</v>
      </c>
    </row>
    <row r="247" spans="1:5" x14ac:dyDescent="0.3">
      <c r="A247" s="11">
        <v>242</v>
      </c>
      <c r="B247" s="12" t="str">
        <f>[1]!Таблица1[[#This Row],[Наименование ТМЦ]]</f>
        <v>Тонер для XEROX Phaser 3320/WC 3315/3325 (фл. 285г.) Absolute Black 11.0K Uninet</v>
      </c>
      <c r="C247" s="13" t="str">
        <f>[1]ИТОГ!C$9</f>
        <v>шт.</v>
      </c>
      <c r="D247" s="14">
        <f t="shared" si="3"/>
        <v>910.65</v>
      </c>
      <c r="E247" s="15">
        <f>[1]ИТОГ!$G250</f>
        <v>1092.78</v>
      </c>
    </row>
    <row r="248" spans="1:5" x14ac:dyDescent="0.3">
      <c r="A248" s="11">
        <v>243</v>
      </c>
      <c r="B248" s="12" t="str">
        <f>[1]!Таблица1[[#This Row],[Наименование ТМЦ]]</f>
        <v>Узел закрепления в сборе для HP Color LaserJet 4700, Q7503A, оригинал</v>
      </c>
      <c r="C248" s="13" t="str">
        <f>[1]ИТОГ!C$9</f>
        <v>шт.</v>
      </c>
      <c r="D248" s="14">
        <f t="shared" si="3"/>
        <v>18706.674999999999</v>
      </c>
      <c r="E248" s="15">
        <f>[1]ИТОГ!$G251</f>
        <v>22448.01</v>
      </c>
    </row>
    <row r="249" spans="1:5" x14ac:dyDescent="0.3">
      <c r="A249" s="11">
        <v>244</v>
      </c>
      <c r="B249" s="12" t="str">
        <f>[1]!Таблица1[[#This Row],[Наименование ТМЦ]]</f>
        <v>Узел закрепления в сборе для HP Color LaserJet 5550, Q3985A, оригинал</v>
      </c>
      <c r="C249" s="13" t="str">
        <f>[1]ИТОГ!C$9</f>
        <v>шт.</v>
      </c>
      <c r="D249" s="14">
        <f t="shared" si="3"/>
        <v>25833.333333333336</v>
      </c>
      <c r="E249" s="15">
        <f>[1]ИТОГ!$G252</f>
        <v>31000</v>
      </c>
    </row>
    <row r="250" spans="1:5" x14ac:dyDescent="0.3">
      <c r="A250" s="11">
        <v>245</v>
      </c>
      <c r="B250" s="12" t="str">
        <f>[1]!Таблица1[[#This Row],[Наименование ТМЦ]]</f>
        <v>Узел закрепления в сборе для Xerox WC 3325, оригинал</v>
      </c>
      <c r="C250" s="13" t="str">
        <f>[1]ИТОГ!C$9</f>
        <v>шт.</v>
      </c>
      <c r="D250" s="14">
        <f t="shared" si="3"/>
        <v>11250</v>
      </c>
      <c r="E250" s="15">
        <f>[1]ИТОГ!$G253</f>
        <v>13500</v>
      </c>
    </row>
    <row r="251" spans="1:5" ht="31.2" x14ac:dyDescent="0.3">
      <c r="A251" s="11">
        <v>246</v>
      </c>
      <c r="B251" s="12" t="str">
        <f>[1]!Таблица1[[#This Row],[Наименование ТМЦ]]</f>
        <v>Фотобарабан (Drum Unit) CANON C-EXV3 / GPR-6 (55 000 стр) для iR2200, iR2200i, iR2220i, iR2800, iR3300</v>
      </c>
      <c r="C251" s="13" t="str">
        <f>[1]ИТОГ!C$9</f>
        <v>шт.</v>
      </c>
      <c r="D251" s="14">
        <f t="shared" si="3"/>
        <v>14179.45</v>
      </c>
      <c r="E251" s="15">
        <f>[1]ИТОГ!$G254</f>
        <v>17015.34</v>
      </c>
    </row>
    <row r="252" spans="1:5" ht="31.2" x14ac:dyDescent="0.3">
      <c r="A252" s="11">
        <v>247</v>
      </c>
      <c r="B252" s="12" t="str">
        <f>[1]!Таблица1[[#This Row],[Наименование ТМЦ]]</f>
        <v>Фотобарабан (Imaging Drum) XEROX 101R00435. для WorkCentre 5225/5230/5225А/5230А</v>
      </c>
      <c r="C252" s="13" t="str">
        <f>[1]ИТОГ!C$9</f>
        <v>шт.</v>
      </c>
      <c r="D252" s="14">
        <f t="shared" si="3"/>
        <v>18333.333333333336</v>
      </c>
      <c r="E252" s="15">
        <f>[1]ИТОГ!$G255</f>
        <v>22000</v>
      </c>
    </row>
    <row r="253" spans="1:5" x14ac:dyDescent="0.3">
      <c r="A253" s="11">
        <v>248</v>
      </c>
      <c r="B253" s="12" t="str">
        <f>[1]!Таблица1[[#This Row],[Наименование ТМЦ]]</f>
        <v>Фотобарабан (фотовал) для HP LJ P3015 (для картриджа CE255A)</v>
      </c>
      <c r="C253" s="13" t="str">
        <f>[1]ИТОГ!C$9</f>
        <v>шт.</v>
      </c>
      <c r="D253" s="14">
        <f t="shared" si="3"/>
        <v>211.99166666666667</v>
      </c>
      <c r="E253" s="15">
        <f>[1]ИТОГ!$G256</f>
        <v>254.39</v>
      </c>
    </row>
    <row r="254" spans="1:5" x14ac:dyDescent="0.3">
      <c r="A254" s="11">
        <v>249</v>
      </c>
      <c r="B254" s="12" t="str">
        <f>[1]!Таблица1[[#This Row],[Наименование ТМЦ]]</f>
        <v>Фотобарабан Canon FC/PC-210/230/310/330 (FUJI/Mitsubishi/Hanp совм)</v>
      </c>
      <c r="C254" s="13" t="str">
        <f>[1]ИТОГ!C$9</f>
        <v>шт.</v>
      </c>
      <c r="D254" s="14">
        <f t="shared" si="3"/>
        <v>558.06666666666661</v>
      </c>
      <c r="E254" s="15">
        <f>[1]ИТОГ!$G257</f>
        <v>669.68</v>
      </c>
    </row>
    <row r="255" spans="1:5" x14ac:dyDescent="0.3">
      <c r="A255" s="11">
        <v>250</v>
      </c>
      <c r="B255" s="12" t="str">
        <f>[1]!Таблица1[[#This Row],[Наименование ТМЦ]]</f>
        <v>Фотобарабан Canon iR-1600/2000/2010 (FUJI/Mitsubishi/Hanp совм)</v>
      </c>
      <c r="C255" s="13" t="str">
        <f>[1]ИТОГ!C$9</f>
        <v>шт.</v>
      </c>
      <c r="D255" s="14">
        <f t="shared" si="3"/>
        <v>362.82499999999999</v>
      </c>
      <c r="E255" s="15">
        <f>[1]ИТОГ!$G258</f>
        <v>435.39</v>
      </c>
    </row>
    <row r="256" spans="1:5" x14ac:dyDescent="0.3">
      <c r="A256" s="11">
        <v>251</v>
      </c>
      <c r="B256" s="12" t="str">
        <f>[1]!Таблица1[[#This Row],[Наименование ТМЦ]]</f>
        <v>Фотобарабан Canon iR-2016/2020 (FUJI /Mitsubishi/Hanp совм)</v>
      </c>
      <c r="C256" s="13" t="str">
        <f>[1]ИТОГ!C$9</f>
        <v>шт.</v>
      </c>
      <c r="D256" s="14">
        <f t="shared" si="3"/>
        <v>915</v>
      </c>
      <c r="E256" s="15">
        <f>[1]ИТОГ!$G259</f>
        <v>1098</v>
      </c>
    </row>
    <row r="257" spans="1:5" x14ac:dyDescent="0.3">
      <c r="A257" s="11">
        <v>252</v>
      </c>
      <c r="B257" s="12" t="str">
        <f>[1]!Таблица1[[#This Row],[Наименование ТМЦ]]</f>
        <v>Фотобарабан HP CF257A 57A  для HP LaserJet MFP M436n M436nda черный 80000стр</v>
      </c>
      <c r="C257" s="13" t="str">
        <f>[1]ИТОГ!C$9</f>
        <v>шт.</v>
      </c>
      <c r="D257" s="14">
        <f t="shared" si="3"/>
        <v>11449.666666666668</v>
      </c>
      <c r="E257" s="15">
        <f>[1]ИТОГ!$G260</f>
        <v>13739.6</v>
      </c>
    </row>
    <row r="258" spans="1:5" x14ac:dyDescent="0.3">
      <c r="A258" s="11">
        <v>253</v>
      </c>
      <c r="B258" s="12" t="str">
        <f>[1]!Таблица1[[#This Row],[Наименование ТМЦ]]</f>
        <v>Фотобарабан HP LJ 1000/1200/1300 (FUJI/Mitsubishi/Hanp cobm)</v>
      </c>
      <c r="C258" s="13" t="str">
        <f>[1]ИТОГ!C$9</f>
        <v>шт.</v>
      </c>
      <c r="D258" s="14">
        <f t="shared" si="3"/>
        <v>113.125</v>
      </c>
      <c r="E258" s="15">
        <f>[1]ИТОГ!$G261</f>
        <v>135.75</v>
      </c>
    </row>
    <row r="259" spans="1:5" x14ac:dyDescent="0.3">
      <c r="A259" s="11">
        <v>254</v>
      </c>
      <c r="B259" s="12" t="str">
        <f>[1]!Таблица1[[#This Row],[Наименование ТМЦ]]</f>
        <v>Фотобарабан HP LJ 1010/1020 (FUJI/Mitsubishi/Hanp совм)</v>
      </c>
      <c r="C259" s="13" t="str">
        <f>[1]ИТОГ!C$9</f>
        <v>шт.</v>
      </c>
      <c r="D259" s="14">
        <f t="shared" si="3"/>
        <v>86.416666666666671</v>
      </c>
      <c r="E259" s="15">
        <f>[1]ИТОГ!$G262</f>
        <v>103.7</v>
      </c>
    </row>
    <row r="260" spans="1:5" x14ac:dyDescent="0.3">
      <c r="A260" s="11">
        <v>255</v>
      </c>
      <c r="B260" s="12" t="str">
        <f>[1]!Таблица1[[#This Row],[Наименование ТМЦ]]</f>
        <v>Фотобарабан HP LJ 1160/1320/P2015 (FUJI/Mitsubishi/Hanp совм)</v>
      </c>
      <c r="C260" s="13" t="str">
        <f>[1]ИТОГ!C$9</f>
        <v>шт.</v>
      </c>
      <c r="D260" s="14">
        <f t="shared" si="3"/>
        <v>97.174999999999997</v>
      </c>
      <c r="E260" s="15">
        <f>[1]ИТОГ!$G263</f>
        <v>116.61</v>
      </c>
    </row>
    <row r="261" spans="1:5" x14ac:dyDescent="0.3">
      <c r="A261" s="17">
        <v>256</v>
      </c>
      <c r="B261" s="12" t="str">
        <f>[1]!Таблица1[[#This Row],[Наименование ТМЦ]]</f>
        <v>Фотобарабан HP LJ 5000/5100 (FUJI /Mitsubishi/Hanp совм)</v>
      </c>
      <c r="C261" s="13" t="str">
        <f>[1]ИТОГ!C$9</f>
        <v>шт.</v>
      </c>
      <c r="D261" s="14">
        <f t="shared" si="3"/>
        <v>242.16666666666669</v>
      </c>
      <c r="E261" s="15">
        <f>[1]ИТОГ!$G264</f>
        <v>290.60000000000002</v>
      </c>
    </row>
    <row r="262" spans="1:5" x14ac:dyDescent="0.3">
      <c r="A262" s="17">
        <v>257</v>
      </c>
      <c r="B262" s="12" t="str">
        <f>[1]!Таблица1[[#This Row],[Наименование ТМЦ]]</f>
        <v>Фотобарабан HP LJ 5200 (FUJI/Mitsubishi/Hanp совм)</v>
      </c>
      <c r="C262" s="13" t="str">
        <f>[1]ИТОГ!C$9</f>
        <v>шт.</v>
      </c>
      <c r="D262" s="14">
        <f t="shared" ref="D262:D273" si="4">E262/1.2</f>
        <v>191.88333333333333</v>
      </c>
      <c r="E262" s="15">
        <f>[1]ИТОГ!$G265</f>
        <v>230.26</v>
      </c>
    </row>
    <row r="263" spans="1:5" x14ac:dyDescent="0.3">
      <c r="A263" s="17">
        <v>258</v>
      </c>
      <c r="B263" s="12" t="str">
        <f>[1]!Таблица1[[#This Row],[Наименование ТМЦ]]</f>
        <v>Фотобарабан HP LJ 5L/6L/1100(FUJI/Mitsubishi/Hanp совм)</v>
      </c>
      <c r="C263" s="13" t="str">
        <f>[1]ИТОГ!C$9</f>
        <v>шт.</v>
      </c>
      <c r="D263" s="14">
        <f t="shared" si="4"/>
        <v>87.983333333333334</v>
      </c>
      <c r="E263" s="15">
        <f>[1]ИТОГ!$G266</f>
        <v>105.58</v>
      </c>
    </row>
    <row r="264" spans="1:5" x14ac:dyDescent="0.3">
      <c r="A264" s="17">
        <v>259</v>
      </c>
      <c r="B264" s="12" t="str">
        <f>[1]!Таблица1[[#This Row],[Наименование ТМЦ]]</f>
        <v>Фотобарабан HP LJ P1005/P1006/P 1505/M 1522 (FUJI/Mitsubishi/Hanp совм)</v>
      </c>
      <c r="C264" s="13" t="str">
        <f>[1]ИТОГ!C$9</f>
        <v>шт.</v>
      </c>
      <c r="D264" s="14">
        <f t="shared" si="4"/>
        <v>91.5</v>
      </c>
      <c r="E264" s="15">
        <f>[1]ИТОГ!$G267</f>
        <v>109.8</v>
      </c>
    </row>
    <row r="265" spans="1:5" x14ac:dyDescent="0.3">
      <c r="A265" s="17">
        <v>260</v>
      </c>
      <c r="B265" s="12" t="str">
        <f>[1]!Таблица1[[#This Row],[Наименование ТМЦ]]</f>
        <v>Фотобарабан HP LJ P2035/2055 (FUJI/Mitsubishi/Hanp совм)</v>
      </c>
      <c r="C265" s="13" t="str">
        <f>[1]ИТОГ!C$9</f>
        <v>шт.</v>
      </c>
      <c r="D265" s="14">
        <f t="shared" si="4"/>
        <v>285.73333333333335</v>
      </c>
      <c r="E265" s="15">
        <f>[1]ИТОГ!$G268</f>
        <v>342.88</v>
      </c>
    </row>
    <row r="266" spans="1:5" ht="31.2" x14ac:dyDescent="0.3">
      <c r="A266" s="17">
        <v>261</v>
      </c>
      <c r="B266" s="12" t="str">
        <f>[1]!Таблица1[[#This Row],[Наименование ТМЦ]]</f>
        <v>Фотобарабан для Samsung ML-3310/3710/SL-M3320/SCX 4833/5637/5737 (DUC) 59T (!!! 59 зубьев на шестеренке)</v>
      </c>
      <c r="C266" s="13" t="str">
        <f>[1]ИТОГ!C$9</f>
        <v>шт.</v>
      </c>
      <c r="D266" s="14">
        <f t="shared" si="4"/>
        <v>124.85833333333335</v>
      </c>
      <c r="E266" s="15">
        <f>[1]ИТОГ!$G269</f>
        <v>149.83000000000001</v>
      </c>
    </row>
    <row r="267" spans="1:5" x14ac:dyDescent="0.3">
      <c r="A267" s="17">
        <v>262</v>
      </c>
      <c r="B267" s="12" t="str">
        <f>[1]!Таблица1[[#This Row],[Наименование ТМЦ]]</f>
        <v>Чернила Canon CLI-8 (100g)  Cyan</v>
      </c>
      <c r="C267" s="13" t="str">
        <f>[1]ИТОГ!C$9</f>
        <v>шт.</v>
      </c>
      <c r="D267" s="14">
        <f t="shared" si="4"/>
        <v>199.43333333333334</v>
      </c>
      <c r="E267" s="15">
        <f>[1]ИТОГ!$G270</f>
        <v>239.32</v>
      </c>
    </row>
    <row r="268" spans="1:5" x14ac:dyDescent="0.3">
      <c r="A268" s="17">
        <v>263</v>
      </c>
      <c r="B268" s="12" t="str">
        <f>[1]!Таблица1[[#This Row],[Наименование ТМЦ]]</f>
        <v>Чернила Canon CLI-8 (100g)  Magenta</v>
      </c>
      <c r="C268" s="13" t="str">
        <f>[1]ИТОГ!C$9</f>
        <v>шт.</v>
      </c>
      <c r="D268" s="14">
        <f t="shared" si="4"/>
        <v>163.39166666666668</v>
      </c>
      <c r="E268" s="15">
        <f>[1]ИТОГ!$G271</f>
        <v>196.07</v>
      </c>
    </row>
    <row r="269" spans="1:5" x14ac:dyDescent="0.3">
      <c r="A269" s="17">
        <v>264</v>
      </c>
      <c r="B269" s="12" t="str">
        <f>[1]!Таблица1[[#This Row],[Наименование ТМЦ]]</f>
        <v>Чернила Canon CLI-8 (100g)  Yellow</v>
      </c>
      <c r="C269" s="13" t="str">
        <f>[1]ИТОГ!C$9</f>
        <v>шт.</v>
      </c>
      <c r="D269" s="14">
        <f t="shared" si="4"/>
        <v>199.43333333333334</v>
      </c>
      <c r="E269" s="15">
        <f>[1]ИТОГ!$G272</f>
        <v>239.32</v>
      </c>
    </row>
    <row r="270" spans="1:5" x14ac:dyDescent="0.3">
      <c r="A270" s="17">
        <v>265</v>
      </c>
      <c r="B270" s="12" t="str">
        <f>[1]!Таблица1[[#This Row],[Наименование ТМЦ]]</f>
        <v>Чернила HP DeskJet 51645, Black (черный) 100 мл.</v>
      </c>
      <c r="C270" s="13" t="str">
        <f>[1]ИТОГ!C$9</f>
        <v>шт.</v>
      </c>
      <c r="D270" s="14">
        <f t="shared" si="4"/>
        <v>334.5</v>
      </c>
      <c r="E270" s="15">
        <f>[1]ИТОГ!$G273</f>
        <v>401.4</v>
      </c>
    </row>
    <row r="271" spans="1:5" x14ac:dyDescent="0.3">
      <c r="A271" s="17">
        <v>266</v>
      </c>
      <c r="B271" s="12" t="str">
        <f>[1]!Таблица1[[#This Row],[Наименование ТМЦ]]</f>
        <v>Чернила PGI-5/520/425 Black (100мл)</v>
      </c>
      <c r="C271" s="13" t="str">
        <f>[1]ИТОГ!C$9</f>
        <v>шт.</v>
      </c>
      <c r="D271" s="14">
        <f t="shared" si="4"/>
        <v>282.39166666666671</v>
      </c>
      <c r="E271" s="15">
        <f>[1]ИТОГ!$G274</f>
        <v>338.87</v>
      </c>
    </row>
    <row r="272" spans="1:5" x14ac:dyDescent="0.3">
      <c r="A272" s="17">
        <v>267</v>
      </c>
      <c r="B272" s="12" t="str">
        <f>[1]!Таблица1[[#This Row],[Наименование ТМЦ]]</f>
        <v>Чернила для Canon Pixma G1400, G2400, G3400 Black Pigment (GI-490BK) 130 ml</v>
      </c>
      <c r="C272" s="13" t="str">
        <f>[1]ИТОГ!C$9</f>
        <v>шт.</v>
      </c>
      <c r="D272" s="14">
        <f t="shared" si="4"/>
        <v>292.44166666666666</v>
      </c>
      <c r="E272" s="15">
        <f>[1]ИТОГ!$G275</f>
        <v>350.93</v>
      </c>
    </row>
    <row r="273" spans="1:5" x14ac:dyDescent="0.3">
      <c r="A273" s="17">
        <v>268</v>
      </c>
      <c r="B273" s="12" t="str">
        <f>[1]!Таблица1[[#This Row],[Наименование ТМЦ]]</f>
        <v>Чернила для Canon Pixma G1400, G2400, G3400 Cyan (GI-490C) 70 ml</v>
      </c>
      <c r="C273" s="13" t="str">
        <f>[1]ИТОГ!C$9</f>
        <v>шт.</v>
      </c>
      <c r="D273" s="14">
        <f t="shared" si="4"/>
        <v>169.26666666666668</v>
      </c>
      <c r="E273" s="15">
        <f>[1]ИТОГ!$G276</f>
        <v>203.12</v>
      </c>
    </row>
    <row r="274" spans="1:5" x14ac:dyDescent="0.3">
      <c r="A274" s="17">
        <v>269</v>
      </c>
      <c r="B274" s="12" t="str">
        <f>[1]!Таблица1[[#This Row],[Наименование ТМЦ]]</f>
        <v>Чернила для Canon Pixma G1400, G2400, G3400 Magenta (GI-490M) 70 ml</v>
      </c>
      <c r="C274" s="13" t="str">
        <f>[1]ИТОГ!C$9</f>
        <v>шт.</v>
      </c>
      <c r="D274" s="14">
        <f t="shared" ref="D274:D276" si="5">E274/1.2</f>
        <v>169.26666666666668</v>
      </c>
      <c r="E274" s="15">
        <f>[1]ИТОГ!$G277</f>
        <v>203.12</v>
      </c>
    </row>
    <row r="275" spans="1:5" x14ac:dyDescent="0.3">
      <c r="A275" s="17">
        <v>270</v>
      </c>
      <c r="B275" s="12" t="str">
        <f>[1]!Таблица1[[#This Row],[Наименование ТМЦ]]</f>
        <v>Чернила для Canon Pixma G1400, G2400, G3400 Yellow (GI-490Y) 70 ml</v>
      </c>
      <c r="C275" s="13" t="str">
        <f>[1]ИТОГ!C$9</f>
        <v>шт.</v>
      </c>
      <c r="D275" s="14">
        <f t="shared" si="5"/>
        <v>169.26666666666668</v>
      </c>
      <c r="E275" s="15">
        <f>[1]ИТОГ!$G278</f>
        <v>203.12</v>
      </c>
    </row>
    <row r="276" spans="1:5" x14ac:dyDescent="0.3">
      <c r="A276" s="17">
        <v>271</v>
      </c>
      <c r="B276" s="12" t="str">
        <f>[1]!Таблица1[[#This Row],[Наименование ТМЦ]]</f>
        <v>Чернила для EPSON L1300 универсальные, комплект (4 цвета x 100 мл)</v>
      </c>
      <c r="C276" s="13" t="str">
        <f>[1]ИТОГ!C$9</f>
        <v>шт.</v>
      </c>
      <c r="D276" s="14">
        <f t="shared" si="5"/>
        <v>837.94166666666672</v>
      </c>
      <c r="E276" s="15">
        <f>[1]ИТОГ!$G279</f>
        <v>1005.53</v>
      </c>
    </row>
    <row r="277" spans="1:5" x14ac:dyDescent="0.3">
      <c r="A277" s="17">
        <v>272</v>
      </c>
      <c r="B277" s="12" t="str">
        <f>[1]!Таблица1[[#This Row],[Наименование ТМЦ]]</f>
        <v>Чернила для EPSON L1300 универсальные, черные 100 мл</v>
      </c>
      <c r="C277" s="13" t="str">
        <f>[1]ИТОГ!C$9</f>
        <v>шт.</v>
      </c>
      <c r="D277" s="14">
        <f t="shared" ref="D277:D282" si="6">E277/1.2</f>
        <v>172.83333333333334</v>
      </c>
      <c r="E277" s="15">
        <f>[1]ИТОГ!$G280</f>
        <v>207.4</v>
      </c>
    </row>
    <row r="278" spans="1:5" x14ac:dyDescent="0.3">
      <c r="A278" s="17">
        <v>273</v>
      </c>
      <c r="B278" s="12" t="str">
        <f>[1]!Таблица1[[#This Row],[Наименование ТМЦ]]</f>
        <v>Чернила для EPSON L1800 универсальные, комплект (6 цветов x 100 мл)</v>
      </c>
      <c r="C278" s="13" t="str">
        <f>[1]ИТОГ!C$9</f>
        <v>шт.</v>
      </c>
      <c r="D278" s="14">
        <f t="shared" si="6"/>
        <v>1626.6666666666667</v>
      </c>
      <c r="E278" s="15">
        <f>[1]ИТОГ!$G281</f>
        <v>1952</v>
      </c>
    </row>
    <row r="279" spans="1:5" x14ac:dyDescent="0.3">
      <c r="A279" s="17">
        <v>274</v>
      </c>
      <c r="B279" s="12" t="str">
        <f>[1]!Таблица1[[#This Row],[Наименование ТМЦ]]</f>
        <v>Чернила для EPSON L1800 универсальные, черные 100 мл</v>
      </c>
      <c r="C279" s="13" t="str">
        <f>[1]ИТОГ!C$9</f>
        <v>шт.</v>
      </c>
      <c r="D279" s="14">
        <f t="shared" si="6"/>
        <v>172.83333333333334</v>
      </c>
      <c r="E279" s="15">
        <f>[1]ИТОГ!$G282</f>
        <v>207.4</v>
      </c>
    </row>
    <row r="280" spans="1:5" x14ac:dyDescent="0.3">
      <c r="A280" s="17">
        <v>275</v>
      </c>
      <c r="B280" s="12" t="str">
        <f>[1]!Таблица1[[#This Row],[Наименование ТМЦ]]</f>
        <v>Чернильница Canon CLI-426BK Black для PIXMA iP4840, MG5140 /5240/6140/8140</v>
      </c>
      <c r="C280" s="13" t="str">
        <f>[1]ИТОГ!C$9</f>
        <v>шт.</v>
      </c>
      <c r="D280" s="14">
        <f t="shared" si="6"/>
        <v>269.81666666666666</v>
      </c>
      <c r="E280" s="15">
        <f>[1]ИТОГ!$G283</f>
        <v>323.77999999999997</v>
      </c>
    </row>
    <row r="281" spans="1:5" x14ac:dyDescent="0.3">
      <c r="A281" s="17">
        <v>276</v>
      </c>
      <c r="B281" s="12" t="str">
        <f>[1]!Таблица1[[#This Row],[Наименование ТМЦ]]</f>
        <v>Чернильница Canon CLI-426C Cyan для PIXMA iP4840, MG5140 /5240/6140/8140</v>
      </c>
      <c r="C281" s="13" t="str">
        <f>[1]ИТОГ!C$9</f>
        <v>шт.</v>
      </c>
      <c r="D281" s="14">
        <f t="shared" si="6"/>
        <v>269.80833333333334</v>
      </c>
      <c r="E281" s="15">
        <f>[1]ИТОГ!$G284</f>
        <v>323.77</v>
      </c>
    </row>
    <row r="282" spans="1:5" x14ac:dyDescent="0.3">
      <c r="A282" s="17">
        <v>277</v>
      </c>
      <c r="B282" s="12" t="str">
        <f>[1]!Таблица1[[#This Row],[Наименование ТМЦ]]</f>
        <v>Чернильница Canon CLI-426M Magenta для PIXMA iP4840. MG5140 /5240/6140/8140</v>
      </c>
      <c r="C282" s="13" t="str">
        <f>[1]ИТОГ!C$9</f>
        <v>шт.</v>
      </c>
      <c r="D282" s="14">
        <f t="shared" si="6"/>
        <v>269.81666666666666</v>
      </c>
      <c r="E282" s="15">
        <f>[1]ИТОГ!$G285</f>
        <v>323.77999999999997</v>
      </c>
    </row>
    <row r="283" spans="1:5" x14ac:dyDescent="0.3">
      <c r="A283" s="17">
        <v>278</v>
      </c>
      <c r="B283" s="12" t="str">
        <f>[1]!Таблица1[[#This Row],[Наименование ТМЦ]]</f>
        <v>Чернильница Canon CLI-426Y Yellow для PIXMA iP4840. MG5140/5240 6140/8140</v>
      </c>
      <c r="C283" s="13" t="str">
        <f>[1]ИТОГ!C$9</f>
        <v>шт.</v>
      </c>
      <c r="D283" s="14">
        <f t="shared" ref="D283:D284" si="7">E283/1.2</f>
        <v>269.80833333333334</v>
      </c>
      <c r="E283" s="15">
        <f>[1]ИТОГ!$G286</f>
        <v>323.77</v>
      </c>
    </row>
    <row r="284" spans="1:5" ht="16.2" thickBot="1" x14ac:dyDescent="0.35">
      <c r="A284" s="11">
        <v>279</v>
      </c>
      <c r="B284" s="12" t="str">
        <f>[1]!Таблица1[[#This Row],[Наименование ТМЦ]]</f>
        <v>Чернильница Canon PGI-425PGBK Black для PIXMA iP4840, MG5140/5240/6140/8140</v>
      </c>
      <c r="C284" s="13" t="str">
        <f>[1]ИТОГ!C$9</f>
        <v>шт.</v>
      </c>
      <c r="D284" s="14">
        <f t="shared" si="7"/>
        <v>194.40833333333333</v>
      </c>
      <c r="E284" s="15">
        <f>[1]ИТОГ!$G287</f>
        <v>233.29</v>
      </c>
    </row>
    <row r="285" spans="1:5" s="2" customFormat="1" ht="18" thickBot="1" x14ac:dyDescent="0.35">
      <c r="A285" s="24" t="s">
        <v>1</v>
      </c>
      <c r="B285" s="25"/>
      <c r="C285" s="25"/>
      <c r="D285" s="8">
        <f>SUM(D6:D284)</f>
        <v>787588.15833333298</v>
      </c>
      <c r="E285" s="8">
        <f>SUM(E6:E284)</f>
        <v>945105.79000000015</v>
      </c>
    </row>
    <row r="287" spans="1:5" ht="18" x14ac:dyDescent="0.35">
      <c r="A287" s="3"/>
      <c r="B287" s="3"/>
      <c r="C287" s="3"/>
      <c r="D287" s="3"/>
      <c r="E287" s="9"/>
    </row>
    <row r="288" spans="1:5" s="4" customFormat="1" ht="22.8" x14ac:dyDescent="0.4">
      <c r="A288" s="5"/>
      <c r="B288" s="7" t="s">
        <v>4</v>
      </c>
      <c r="C288" s="5"/>
      <c r="D288" s="22"/>
      <c r="E288" s="10" t="s">
        <v>12</v>
      </c>
    </row>
    <row r="289" spans="1:5" s="4" customFormat="1" ht="22.8" x14ac:dyDescent="0.4">
      <c r="A289" s="5"/>
      <c r="B289" s="10"/>
      <c r="C289" s="5"/>
      <c r="D289" s="10"/>
      <c r="E289" s="10"/>
    </row>
    <row r="290" spans="1:5" s="3" customFormat="1" ht="22.8" x14ac:dyDescent="0.4">
      <c r="A290" s="5"/>
      <c r="B290" s="6" t="s">
        <v>2</v>
      </c>
      <c r="C290" s="23" t="s">
        <v>10</v>
      </c>
      <c r="D290" s="23"/>
      <c r="E290" s="23"/>
    </row>
    <row r="291" spans="1:5" ht="22.8" x14ac:dyDescent="0.4">
      <c r="B291" s="10"/>
    </row>
  </sheetData>
  <mergeCells count="7">
    <mergeCell ref="C290:E290"/>
    <mergeCell ref="A285:C285"/>
    <mergeCell ref="A3:E3"/>
    <mergeCell ref="A4:A5"/>
    <mergeCell ref="B4:B5"/>
    <mergeCell ref="C4:C5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РМиЗЧ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</dc:creator>
  <cp:lastModifiedBy>Казанкова Татьяна Владимировна</cp:lastModifiedBy>
  <cp:lastPrinted>2020-12-14T05:04:39Z</cp:lastPrinted>
  <dcterms:created xsi:type="dcterms:W3CDTF">2011-04-07T07:44:16Z</dcterms:created>
  <dcterms:modified xsi:type="dcterms:W3CDTF">2020-12-14T05:40:32Z</dcterms:modified>
</cp:coreProperties>
</file>